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nicolasguzmanpadilla/Documents/1. ICBF/2025/12. DICIEMBRE/CONTRATOS DE APORTE/Z.  224 CLUB DE LEONES DE BARRANQUILLA AEROPUERTO INTERNACIONAL/DOCUMENTOS CONTRATACION 2026/II. DOCUMENTOS DE LA CONTRATACION/"/>
    </mc:Choice>
  </mc:AlternateContent>
  <xr:revisionPtr revIDLastSave="0" documentId="13_ncr:1_{D29A070F-D21B-C34D-960D-D05B45E59B2B}" xr6:coauthVersionLast="47" xr6:coauthVersionMax="47" xr10:uidLastSave="{00000000-0000-0000-0000-000000000000}"/>
  <bookViews>
    <workbookView xWindow="0" yWindow="500" windowWidth="28800" windowHeight="16360" activeTab="2" xr2:uid="{DC3F91D9-27D2-2946-B2C4-FCA0672B1775}"/>
  </bookViews>
  <sheets>
    <sheet name="INSTRUCCIONES" sheetId="3" state="hidden" r:id="rId1"/>
    <sheet name="TABLAS DE VALORACION" sheetId="2" state="hidden" r:id="rId2"/>
    <sheet name="ANEXO RIESGOS" sheetId="1" r:id="rId3"/>
  </sheets>
  <externalReferences>
    <externalReference r:id="rId4"/>
  </externalReferences>
  <definedNames>
    <definedName name="ASIGNACIÓN" localSheetId="2">#REF!</definedName>
    <definedName name="CLASE" localSheetId="2">#REF!</definedName>
    <definedName name="ETAPA" localSheetId="2">#REF!</definedName>
    <definedName name="FUENTE" localSheetId="2">#REF!</definedName>
    <definedName name="TIPO" localSheetId="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0" i="1" l="1"/>
  <c r="R20" i="1" s="1"/>
  <c r="Q19" i="1"/>
  <c r="R19" i="1" s="1"/>
  <c r="Q18" i="1"/>
  <c r="R18" i="1" s="1"/>
  <c r="K18" i="1"/>
  <c r="L18" i="1" s="1"/>
  <c r="Q17" i="1"/>
  <c r="R17" i="1" s="1"/>
  <c r="K17" i="1"/>
  <c r="L17" i="1" s="1"/>
  <c r="Q16" i="1"/>
  <c r="R16" i="1" s="1"/>
  <c r="K16" i="1"/>
  <c r="L16" i="1" s="1"/>
  <c r="Q15" i="1"/>
  <c r="R15" i="1" s="1"/>
  <c r="K15" i="1"/>
  <c r="L15" i="1" s="1"/>
  <c r="Q14" i="1"/>
  <c r="R14" i="1" s="1"/>
  <c r="K14" i="1"/>
  <c r="L14" i="1" s="1"/>
  <c r="Q13" i="1"/>
  <c r="R13" i="1" s="1"/>
  <c r="K13" i="1"/>
  <c r="L13" i="1" s="1"/>
  <c r="Q12" i="1"/>
  <c r="R12" i="1" s="1"/>
  <c r="K12" i="1"/>
  <c r="L12" i="1" s="1"/>
  <c r="Q11" i="1"/>
  <c r="R11" i="1" s="1"/>
  <c r="K11" i="1"/>
  <c r="L11" i="1" s="1"/>
  <c r="Q10" i="1"/>
  <c r="R10" i="1" s="1"/>
  <c r="K10" i="1"/>
  <c r="L10" i="1" s="1"/>
  <c r="Q9" i="1"/>
  <c r="R9" i="1" s="1"/>
  <c r="K9" i="1"/>
  <c r="L9" i="1" s="1"/>
  <c r="Q8" i="1"/>
  <c r="R8" i="1" s="1"/>
  <c r="K8" i="1"/>
  <c r="L8" i="1" s="1"/>
</calcChain>
</file>

<file path=xl/sharedStrings.xml><?xml version="1.0" encoding="utf-8"?>
<sst xmlns="http://schemas.openxmlformats.org/spreadsheetml/2006/main" count="766" uniqueCount="306">
  <si>
    <t xml:space="preserve">
PROCESO
ADQUISICIÓN DE BIENES Y SERVICIOS
FORMATO ANEXO FCT MATRIZ DE IDENTIFICACIÓN, VALORACIÓN Y ASIGNACIÓN DE RIESGOS </t>
  </si>
  <si>
    <t>Anexo 3.F1.P3.ABS</t>
  </si>
  <si>
    <t>XX/XX/XXXX</t>
  </si>
  <si>
    <t>Versión 1</t>
  </si>
  <si>
    <t>Pág. 1 de 1</t>
  </si>
  <si>
    <t>Clasificación de la Información:
Pública</t>
  </si>
  <si>
    <t>Instrucciones para el diligenciamiento del anexo FCT- Matriz de identificación, valoración y asignación de riesgos</t>
  </si>
  <si>
    <t>Eliminar las hojas "INSTRUCCIONES" y "TABLAS DE VALORACIÓN" antes de remitir el anexo para revisión. No imprimir.</t>
  </si>
  <si>
    <t>La hoja "ANEXO RIESGOS", se remite en Excel para revisión pero se publica en SECOP en PDF.</t>
  </si>
  <si>
    <t xml:space="preserve">No. </t>
  </si>
  <si>
    <t>Nombre de columna / celda</t>
  </si>
  <si>
    <t>Columna / celda</t>
  </si>
  <si>
    <t>Lista desplegable</t>
  </si>
  <si>
    <t>Formulado</t>
  </si>
  <si>
    <t>Instrucción para el diligenciamiento</t>
  </si>
  <si>
    <t>Denominación del bien o servicio</t>
  </si>
  <si>
    <t>H6</t>
  </si>
  <si>
    <t>No</t>
  </si>
  <si>
    <t xml:space="preserve">Este campo corresponde al numeral 1 de la FCT. </t>
  </si>
  <si>
    <t>Anexo No.</t>
  </si>
  <si>
    <t>Y6</t>
  </si>
  <si>
    <t>Indicar el numero que le corresponde al anexo de acuerdo con el listado del numeral 12 de la FCT.</t>
  </si>
  <si>
    <t xml:space="preserve">Fecha </t>
  </si>
  <si>
    <t>Y7</t>
  </si>
  <si>
    <t xml:space="preserve">Diligenciar la fecha en la que se elabora el anexo. </t>
  </si>
  <si>
    <t>C</t>
  </si>
  <si>
    <t>Numeración consecutiva del riesgo desde 1.</t>
  </si>
  <si>
    <t>Clase</t>
  </si>
  <si>
    <t>D</t>
  </si>
  <si>
    <t>Si</t>
  </si>
  <si>
    <t>Seleccione de la lista desplegable: General/Específico, de acuerdo con la tabla de valoración No. 1</t>
  </si>
  <si>
    <t>Fuente</t>
  </si>
  <si>
    <t>E</t>
  </si>
  <si>
    <t>Seleccione de la lista desplegable: Interno/Externo, de acuerdo con la tabla de valoración No. 2</t>
  </si>
  <si>
    <t>Etapa</t>
  </si>
  <si>
    <t>F</t>
  </si>
  <si>
    <t>Seleccione de la lista desplegable: Planeación/Selección/Contratación/Ejecución, de acuerdo con la tabla de valoración No. 3</t>
  </si>
  <si>
    <t>Tipo</t>
  </si>
  <si>
    <t>G</t>
  </si>
  <si>
    <t>Seleccione de la lista desplegable: Económico/ Social o político/ Operacional/ Financiero/ Regulatorio/ De la naturaleza/ Ambiental/ Tecnológico, de acuerdo con la tabla de valoración No. 4</t>
  </si>
  <si>
    <t>Descripción (Qué puede pasar y, cómo puede ocurrir)</t>
  </si>
  <si>
    <t>H</t>
  </si>
  <si>
    <t xml:space="preserve">Describir el Riesgo teniendo en cuenta los siguientes aspectos: (a) los eventos que impidan la adjudicación y firma del contrato como resultado del Proceso de Contratación; (b) los eventos que alteren la ejecución del contrato; (c) el equilibrio económico del contrato; (d) la eficacia del Proceso de Contratación, es decir, que la Entidad Estatal pueda satisfacer la necesidad que motivó el Proceso de Contratación; y (e) la reputación y legitimidad de la Entidad Estatal encargada de prestar el bien o servicio. </t>
  </si>
  <si>
    <t>Consecuencia de la ocurrencia del evento</t>
  </si>
  <si>
    <t>I</t>
  </si>
  <si>
    <t>Describir las posibles consecuencias de la ocurrencia del evento.</t>
  </si>
  <si>
    <t>Probabilidad</t>
  </si>
  <si>
    <t>J</t>
  </si>
  <si>
    <t>Asignar una categoría a cada Riesgo de acuerdo con la probabilidad de ocurrencia así: raro, improbable, posible, probable y casi cierto y valorarlos de 1 a 5 siendo raro el de valor más bajo y casi cierto el de valor más alto, como se indica en la tabla de valoración No. 5.</t>
  </si>
  <si>
    <t>Impacto</t>
  </si>
  <si>
    <t>K</t>
  </si>
  <si>
    <t>Determinar el impacto del Riesgo, utilizando la tabla de valoración No. 6.</t>
  </si>
  <si>
    <t>Valoración del riesgo</t>
  </si>
  <si>
    <t>L</t>
  </si>
  <si>
    <t>Esta columna está formulada, no modificar</t>
  </si>
  <si>
    <t>Categoría</t>
  </si>
  <si>
    <t>M</t>
  </si>
  <si>
    <t>¿A quién se le asigna?</t>
  </si>
  <si>
    <t>N</t>
  </si>
  <si>
    <t>Seleccione de la lista desplegable: ICBF/Contratista/ICBF y Contratista</t>
  </si>
  <si>
    <t>Tratamiento/Controles a ser implementados</t>
  </si>
  <si>
    <t>O</t>
  </si>
  <si>
    <t>Describir las acciones o actividades específicas que se deberán poner en marcha para prevenir que se materialicen los eventos o en caso de que sucedan, reducir su impacto en el contrato. Tener en cuenta que si el tratamiento implica acciones, gestiones, entregables, personal, o cualquier obligación para el contratista, debe ser contemplado en el numeral 6 o 7 de la FCT.</t>
  </si>
  <si>
    <t>P</t>
  </si>
  <si>
    <t>Asignar una categoría a cada Riesgo de acuerdo con la probabilidad de ocurrencia después de implementado el tratamiento, de acuerdo con la tabla de valoración No. 5. Esta probabilidad debe ser igual o inferior a la registrada antes de aplicar el tratamiento (columna J).</t>
  </si>
  <si>
    <t>Q</t>
  </si>
  <si>
    <t>Determinar el impacto del Riesgo después de aplicado el tratamiento, utilizando la tabla de valoración No. 6.  Este impacto debe ser igual o inferior al registrado antes de aplicar el tratamiento (columna K).</t>
  </si>
  <si>
    <t>R</t>
  </si>
  <si>
    <t>Esta columna está formulada, no modificar. Este resultado debe ser inferior al de la columna L, de lo contrario el tratamiento implementado (columna O) no estaría teniendo efecto. Revisar la probabilidad después del tratamiento (columna P) o el impacto después del tratamiento (columna Q).</t>
  </si>
  <si>
    <t>S</t>
  </si>
  <si>
    <t>Esta columna está formulada, no modificar. Este resultado debe ser inferior al de la columna M, de lo contrario el tratamiento implementado (columna O) no estaría teniendo efecto. Revisar la probabilidad después del tratamiento (columna P) o el impacto después del tratamiento (columna Q).</t>
  </si>
  <si>
    <t>¿Afecta la ejecución del contrato?</t>
  </si>
  <si>
    <t>T</t>
  </si>
  <si>
    <t>Seleccione de la lista desplegable: Si/No</t>
  </si>
  <si>
    <t>Responsable por implementar el tratamiento</t>
  </si>
  <si>
    <t>U</t>
  </si>
  <si>
    <t>A partir de cuando se inicia el tratamiento</t>
  </si>
  <si>
    <t>V</t>
  </si>
  <si>
    <t xml:space="preserve">Incluir el evento con el cual se inicia el tratamiento, tenga en cuenta que este debe ser coherente con la etapa seleccionada en la columna F y con la tabla de valoración No. 3. </t>
  </si>
  <si>
    <t>Cuando se completa el tratamiento</t>
  </si>
  <si>
    <t>W</t>
  </si>
  <si>
    <t xml:space="preserve">Incluir el evento con el cual finaliza el tratamiento, tenga en cuenta que este debe ser coherente con la etapa seleccionada en la columna F y con la tabla de valoración No. 3. </t>
  </si>
  <si>
    <t>¿Cómo se realiza  el monitoreo?</t>
  </si>
  <si>
    <t>X</t>
  </si>
  <si>
    <t>Definir la forma de realizar el monitoreo (encuestas, muestreos aleatorios de calidad, informes de seguimiento, reuniones, comités, entre otros.). Es importante revisar la efectividad y el desempeño de las herramientas implementadas para la gestión. Si implican obligaciones por parte del contratista deben estar incluidas en el numeral 6 o 7 de la FCT.</t>
  </si>
  <si>
    <t>Periodicidad</t>
  </si>
  <si>
    <t>Y</t>
  </si>
  <si>
    <t>Definir la periodicidad del monitoreo, puede ser: Diaria/Semanal/Quincenal/Mensual/Bimestral/Trimestral/Cuatrimestral/Semestral/Anual/Permanente</t>
  </si>
  <si>
    <t>Nota: Cuando se trate de contrataciones mediante la TVEC, este anexo corresponde a la matriz de riesgos establecida por CCE para el respectivo IAD o AMP.</t>
  </si>
  <si>
    <t xml:space="preserve">
PROCESO 
ADQUISICIÓN DE BIENES Y SERVICIOS
FORMATO ANEXO FCT MATRIZ DE IDENTIFICACIÓN, VALORACIÓN Y ASIGNACIÓN DE RIESGOS</t>
  </si>
  <si>
    <t>Instrucciones para el diligenciamiento - Tablas para valoración de riesgo según metodología de Colombia Compra Eficiente</t>
  </si>
  <si>
    <t>Eliminar esta hoja antes de remitir el anexo para revisión. No imprimir.</t>
  </si>
  <si>
    <t>Seleccione la opción de las listas desplegables en las columnas con títulos de color amarillo de acuerdo con las siguientes tablas.</t>
  </si>
  <si>
    <t>TABLA DE VALORACIÓN NO. 1</t>
  </si>
  <si>
    <t>TABLA DE VALORACIÓN NO. 2</t>
  </si>
  <si>
    <t>TABLA DE VALORACIÓN NO. 3</t>
  </si>
  <si>
    <t>Clase del Riesgo</t>
  </si>
  <si>
    <t>Descripción</t>
  </si>
  <si>
    <t>Fuente del Riesgo</t>
  </si>
  <si>
    <t xml:space="preserve"> Etapa del proceso</t>
  </si>
  <si>
    <t>Desde</t>
  </si>
  <si>
    <t>Hasta</t>
  </si>
  <si>
    <t>General</t>
  </si>
  <si>
    <t>Es un Riesgo de todos los Procesos de Contratación adelantados por la Entidad Estatal, por lo cual está presente en toda su actividad contractual.</t>
  </si>
  <si>
    <t>Interno</t>
  </si>
  <si>
    <t xml:space="preserve">Es un Riesgo asociado a la operación, capacidad, o situación particular de la Entidad Estatal (reputacional, tecnológico). </t>
  </si>
  <si>
    <t>Planeación</t>
  </si>
  <si>
    <t>Plan anual de adquisición</t>
  </si>
  <si>
    <t xml:space="preserve"> Acto de Apertura del Proceso de
Contratación</t>
  </si>
  <si>
    <t>Durante esta etapa,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</si>
  <si>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Específico</t>
  </si>
  <si>
    <t>Es un Riesgo propio del Proceso de Contratación objeto de análisis.</t>
  </si>
  <si>
    <t>Externo</t>
  </si>
  <si>
    <t>Es un Riesgo del sector del objeto del Proceso de Contratación, o asociado a asuntos no referidos a la Entidad Estatal (desastres económicos, existencia de monopolios, circunstancias electorales).</t>
  </si>
  <si>
    <t>Selección</t>
  </si>
  <si>
    <t xml:space="preserve"> Adjudicación o la declaración de desierto del Proceso de Contratación</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</si>
  <si>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</si>
  <si>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Contratación</t>
  </si>
  <si>
    <t xml:space="preserve"> Adjudicación del contrato objeto del proceso de contratación</t>
  </si>
  <si>
    <t>Perfeccionamiento</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</si>
  <si>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</si>
  <si>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Ejecución</t>
  </si>
  <si>
    <t>Vencimiento del plazo o acta de liquidación</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</si>
  <si>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</si>
  <si>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TABLA DE VALORACIÓN NO. 4</t>
  </si>
  <si>
    <t>TABLA DE VALORACIÓN NO. 5</t>
  </si>
  <si>
    <t>TABLA DE VALORACIÓN NO. 6</t>
  </si>
  <si>
    <t>Tipo de riesgo</t>
  </si>
  <si>
    <t>Probabilidad del Riesgo</t>
  </si>
  <si>
    <t>Impacto del riesgo</t>
  </si>
  <si>
    <t>Valoración  </t>
  </si>
  <si>
    <t>Económicos</t>
  </si>
  <si>
    <t>Son los derivados del comportamiento del mercado, tales como la fluctuación de los precios de los insumos, desabastecimiento y especulación de los mismos, entre otros.</t>
  </si>
  <si>
    <t xml:space="preserve">  Raro (puede ocurrir excepcionalmente)  </t>
  </si>
  <si>
    <t>Clasificación Cualitativa</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</si>
  <si>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</si>
  <si>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</si>
  <si>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</si>
  <si>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</si>
  <si>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</si>
  <si>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Sociales o Políticos</t>
  </si>
  <si>
    <t>Son los derivados de los cambios de las políticas gubernamentales y de cambios en las condiciones sociales que tengan impacto en la ejecución del contrato.</t>
  </si>
  <si>
    <t>Improbable (puede ocurrir ocasionalmente)</t>
  </si>
  <si>
    <t>Clasificación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</si>
  <si>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</si>
  <si>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</si>
  <si>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</si>
  <si>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</si>
  <si>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de más del treinta por ciento (30%).</t>
  </si>
  <si>
    <t>Operacionales</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</si>
  <si>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</si>
  <si>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Posible (puede ocurrir en cualquier momento futuro)</t>
  </si>
  <si>
    <t xml:space="preserve">Insignificante </t>
  </si>
  <si>
    <t>Menor</t>
  </si>
  <si>
    <t xml:space="preserve">Moderado </t>
  </si>
  <si>
    <t>Mayor</t>
  </si>
  <si>
    <t>Catastrófico</t>
  </si>
  <si>
    <t>Financieros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</si>
  <si>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</si>
  <si>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Probable (probablemente va a ocurrir)                                          </t>
  </si>
  <si>
    <t>Valoración</t>
  </si>
  <si>
    <t>Regulatorios</t>
  </si>
  <si>
    <t xml:space="preserve">Derivados de cambios regulatorios o reglamentarios que afecten la ecuación económica del contrato. </t>
  </si>
  <si>
    <t>Casi cierto (ocurre en la mayoría de circunstancias)              </t>
  </si>
  <si>
    <t>De la Naturaleza</t>
  </si>
  <si>
    <t xml:space="preserve">Son los eventos naturales previsibles en los cuales no hay intervención humana que puedan tener impacto en la ejecución del contrato, por ejemplo los temblores, inundaciones, lluvias, sequías, entre otros. </t>
  </si>
  <si>
    <t>ICBF</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</si>
  <si>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</si>
  <si>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</si>
  <si>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Contratista</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</si>
  <si>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</si>
  <si>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</si>
  <si>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ICBF y Contratista</t>
  </si>
  <si>
    <t>Diaria</t>
  </si>
  <si>
    <t>Semanal</t>
  </si>
  <si>
    <t>Quincenal</t>
  </si>
  <si>
    <t>Mensual</t>
  </si>
  <si>
    <t>Bimestral</t>
  </si>
  <si>
    <t>Trimestral</t>
  </si>
  <si>
    <t>Cuatrimestral</t>
  </si>
  <si>
    <t>Semestral</t>
  </si>
  <si>
    <t>Anual</t>
  </si>
  <si>
    <t>Permanente</t>
  </si>
  <si>
    <t>Valoración de riesgo según metodología de Colombia Compra Eficiente</t>
  </si>
  <si>
    <t>Valoración (combinación de probabilidad y valoración)</t>
  </si>
  <si>
    <t>Categoría del riesgo</t>
  </si>
  <si>
    <t>8,9,10</t>
  </si>
  <si>
    <t>Riesgo Extremo</t>
  </si>
  <si>
    <t>6 Y 7</t>
  </si>
  <si>
    <t>Riesgo Alto</t>
  </si>
  <si>
    <t>Riesgo Medio</t>
  </si>
  <si>
    <t>2,3 Y 4</t>
  </si>
  <si>
    <t>Riesgo Bajo</t>
  </si>
  <si>
    <t xml:space="preserve"> Improbable (puede ocurrir ocasionalmente)</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</si>
  <si>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</si>
  <si>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Anexo #</t>
  </si>
  <si>
    <t>Fecha</t>
  </si>
  <si>
    <t xml:space="preserve">Elaborado de conformidad con la metodología propuesta por la Agencia Nacional para la Contratación Pública – Colombia Compra Eficiente en el "Manual para la Identificación y Cobertura del Riesgo en los Procesos de Contratación". </t>
  </si>
  <si>
    <t>No.</t>
  </si>
  <si>
    <t>Impacto después del tratamiento</t>
  </si>
  <si>
    <t>Monitoreo y revisión</t>
  </si>
  <si>
    <t>Eliminar esta fila antes de remitir a la Dirección de Abastecimiento</t>
  </si>
  <si>
    <t>Numeración consecutiva desde 1</t>
  </si>
  <si>
    <t xml:space="preserve">Seleccionar de lista desplegable </t>
  </si>
  <si>
    <t>Seleccionar de lista desplegable</t>
  </si>
  <si>
    <t>Digitar</t>
  </si>
  <si>
    <t>Formulado, no modificar</t>
  </si>
  <si>
    <t>Retrasos en actividades que afectan la ejecución del plan de trabajo</t>
  </si>
  <si>
    <t>Retraso en el desarrollo del objeto del contrato.</t>
  </si>
  <si>
    <t>3=Posible</t>
  </si>
  <si>
    <t>3=Moderado</t>
  </si>
  <si>
    <t>Planificar de manera previa y adecuada el desarrollo de las actividades, evaluar su desarrollo y ajustar cronograma y plan de trabajo, generar alertas tempranas, comité de seguimiento</t>
  </si>
  <si>
    <t>2=Improbable</t>
  </si>
  <si>
    <t>Desde el inicio de la ejecución.</t>
  </si>
  <si>
    <t>Hasta la finalización de la ejecución.</t>
  </si>
  <si>
    <t>Seguimiento por parte del supervisor del contrato, mediante la verificación del cronograma del plan de trabajo y comités técnicos operativos.</t>
  </si>
  <si>
    <t>Suspensión de actividades por emergencias sanitarias</t>
  </si>
  <si>
    <t>Retraso en el desarrollo del objeto del contrato, paralizacion del servicio.</t>
  </si>
  <si>
    <t>4=Mayor</t>
  </si>
  <si>
    <t>Protocolos de bioseguridad y planes de contingencia, flexibilización del servicio</t>
  </si>
  <si>
    <t xml:space="preserve">Seguimiento por parte del supervisor del contrato, mediante la verificación protocolos de actuación ante emergencias </t>
  </si>
  <si>
    <t>Incumplimiento en la contratación y permanencia del talento humano mínimo requerido.</t>
  </si>
  <si>
    <t>Retraso o paralización temporal o definitiva del servicio. Reclamos a la entidad contratante. Declaratoria de caducidad del contrato.</t>
  </si>
  <si>
    <t>Procesos de selección anticipados, bancos de hoja de vida, verificación y aprobación de perfiles en comité técnico operativo.</t>
  </si>
  <si>
    <t>Seguimiento por parte del supervisor del contrato, mediante la verificación protocolos de actuación ante emergencias</t>
  </si>
  <si>
    <t>Uso inadecuado o desviación de recursos del aporte del ICBF o de la contrapartida</t>
  </si>
  <si>
    <t>Desfinanciación para la atención de los participantes, posible interrupción, paralización o deficiencia del servicio</t>
  </si>
  <si>
    <t>Auditoría financiera, reportes periódicos, controles presupuestales. Inicio de procesos sancionatorios</t>
  </si>
  <si>
    <t>1=Raro</t>
  </si>
  <si>
    <t>Seguimiento por parte de la supervisión del contrato</t>
  </si>
  <si>
    <t xml:space="preserve">Expedición de normas que impongan nuevos aranceles, impuestos o cargas parafiscales que pueda afectar el equilibrio económico del Contrato. </t>
  </si>
  <si>
    <t xml:space="preserve"> Estipulación contractual que permita revisar precios frente a posibles intercambios y/o sustitutos en tributos, aranceles o regulación de precios aplicable, así como acciones de mutuo acuerdo para retornar el equilibrio contractual a fin de no generar perjuicio para las partes. </t>
  </si>
  <si>
    <t>Hasta la liquidación del contrato</t>
  </si>
  <si>
    <t>Inflación en costos del transporte de los alimentos que desfinancie la operación.</t>
  </si>
  <si>
    <t>Revisión de costos de canasta, gestión presupuestal</t>
  </si>
  <si>
    <t>Falta de liquidez en el flujo de caja del ejecutor</t>
  </si>
  <si>
    <t>Retrazo en pagos a talento humano y proveedores, posible interrupción, paralización o deficiencia del servicio.</t>
  </si>
  <si>
    <t>Validación de capacidad operacional del ejecutor en la selección, seguimiento a la ejecución presupuestal y verificación de legalización de cuentas</t>
  </si>
  <si>
    <t xml:space="preserve">Condiciones  inadecuadas de seguridad, salubridad o accesibilidad en las unidades de servicio. </t>
  </si>
  <si>
    <t>Retraso o paralización temporal o definitiva del servicio, incremento de PQR, requerimeintos</t>
  </si>
  <si>
    <t>Inspecciones previas, mantenimiento preventivo, planes de contingencia, cumplimiento del Componente ambientes educativos y protectores del manual tecnico.</t>
  </si>
  <si>
    <t>2=Menor</t>
  </si>
  <si>
    <t>Seguimiento por parte del supervisor, verificacion del cumplimiento del componente de ambientes educativos y protectores, verificaciones en sitio de las unidades de servicio.</t>
  </si>
  <si>
    <t>Riesgos por fenómenos naturales (inundaciones, deslizamientos)</t>
  </si>
  <si>
    <t>Retraso  en el desarrollo del objeto del contrato.</t>
  </si>
  <si>
    <t xml:space="preserve">Elaborar, socializar y apropiar el Plan de Gestión de Riesgos de Desastres en el marco del Estandar 45 de las Guias Operativas de los servicios de atencion a la primera Infancia.  </t>
  </si>
  <si>
    <t>4=Probable</t>
  </si>
  <si>
    <t>1=Insignificante</t>
  </si>
  <si>
    <t>Seguimiento por parte del supervisor, verificacion del Plan de Gestión de Riesgos de Desastres, ejecución de acciones de prevención</t>
  </si>
  <si>
    <t>Falta de accesibilidad para niños con discapacidad</t>
  </si>
  <si>
    <t>Bajas coberturas, accidentes</t>
  </si>
  <si>
    <t>Llevar a cabo las modificaciones y adaptaciones necesarias y adecuadas que no impongan una carga desproporcionada o indebida, cuando se requieran en un caso particular.</t>
  </si>
  <si>
    <t xml:space="preserve">Seguimiento por parte del supervisor, verificacion del cumplimiento del componente de ambientes educativos y protectores, verificaciones en sitio de las unidades de servicio. </t>
  </si>
  <si>
    <t>Falta de articulación entre entidades del SNBF generando duplicidades o vacíos</t>
  </si>
  <si>
    <t>Duplicidad de esfuerzos, retrasos en la implementación de acciones conjuntas, pérdida de cobertura efectiva y desarticulación en la atención integral a las niñas y niños.</t>
  </si>
  <si>
    <t>Comités interinstitucionales y mesas de coordinación</t>
  </si>
  <si>
    <t>Acuerdos de cordinacion, socializacion periodica de la oferta</t>
  </si>
  <si>
    <t xml:space="preserve">Perdida de idoneidad juridica del contratista por situaciones dobrevinientes que afecten la continuidad del contrato </t>
  </si>
  <si>
    <t xml:space="preserve">Imposibilidad de iniciar o continuar la ejecución,  paralizacion temporal o definitiva  del servicio, Bajas coberturas. </t>
  </si>
  <si>
    <t>5=Catastrófico</t>
  </si>
  <si>
    <t>Verificación previa de  requisitos,  cláusula de terminación por inhabilidad</t>
  </si>
  <si>
    <t xml:space="preserve">seguimiento del supervisor del contrato. </t>
  </si>
  <si>
    <t>Posibles incumplimientos en la calidad del servicio de atención a la primera infancia desde los aspectos técnicos establecidos en los componentes de atención.</t>
  </si>
  <si>
    <t>Deterioro en la calidad de la atención, aumento de quejas de familias, riesgo de sanciones por incumplimiento contractual, afectación financiera al contratista y/o a la entidad segun sea el caso, suspensión de actividades, retraso en la ejecución del objeto contractual y deterioro de la imagen institucional.</t>
  </si>
  <si>
    <t xml:space="preserve">Asistencia técnica y acompañamiento en Protocolos de calidad, estándares técnicos del ICBF y supervisión permanente. </t>
  </si>
  <si>
    <t xml:space="preserve">Seguimiento por parte del supervisor del contrato del cumplimiento de obligaciones y condiciones de calidad de los servicios, verificaciones en sitio o remotas, comites tecnicos operativos. </t>
  </si>
  <si>
    <t>No alcanzar la cobertura poblacional prevista en el contrato</t>
  </si>
  <si>
    <t>Inejecución de los aportes del contrato</t>
  </si>
  <si>
    <t>2= Menor</t>
  </si>
  <si>
    <t>Estrategia de focalización, busqueda activa, prematricula y coordinación territorial y liberación de recursos no requeridos para la ejecución del contrato</t>
  </si>
  <si>
    <t>1= Insignificante</t>
  </si>
  <si>
    <t>Desde el inicio de la ejecución</t>
  </si>
  <si>
    <t>Ejercicio de focalización, busqueda activa, prematricula y caracterización por las partes del contrato</t>
  </si>
  <si>
    <t>Fallas en la entrega o calidad de la alimentación o entrega de alimentos que no cumplen con los requerimientos definidos por el ICBF (deficiencias nutricionales, retrasos en suministro)</t>
  </si>
  <si>
    <t>Retraso o paralización temporal o definitiva del servicio. Afectaciones a la salud de los participantes. Declaratoria de caducidad del contrato.</t>
  </si>
  <si>
    <t>5= Catastrófico</t>
  </si>
  <si>
    <t>" (i) Inclusión en los documentos del proceso de especificaciones técnicas de los alimentos, y sanciones y/o multas en caso de incumplimiento. (ii) Control en la entrega de los alimentos mediante la aplicación de los criterios de aceptación y rechazo de los alimentos."</t>
  </si>
  <si>
    <t>3= Moderado</t>
  </si>
  <si>
    <t>Desde la planeación</t>
  </si>
  <si>
    <t>Verificacion por parte de la supervision en las unidades de servicio y por medio de la revision de los formatos de entrega de los alimentos a los participantes, alertas tempranas, denuncias.</t>
  </si>
  <si>
    <t>Dificultades de acceso por dispersión geográfica (zonas rurales, caminos en mal estado)</t>
  </si>
  <si>
    <t>Disminución de cobertura e inejecución de los aportes del contrato, posibles retrazos en la operación</t>
  </si>
  <si>
    <t>Rutas de transporte, coordinación territorial, flexibilización del servicio</t>
  </si>
  <si>
    <t>En el marco de la supervisión y los comités técnicos operativos</t>
  </si>
  <si>
    <t>Quejas de familias por deficiencias en la atención, afectando legitimidad</t>
  </si>
  <si>
    <t>Afectación en la confianza de la comunidad, incremento de reclamaciones y requerimientos administrativos, bajas coberturas.</t>
  </si>
  <si>
    <t>"Canales de atención de PQR, respuestas dentro de los terminos, seguimiento por pate del supervisor del contrato, GUÍA DE GESTIÓN DE PETICIONES, QUEJAS, RECLAMOS Y SUGERENCIAS ICBF"</t>
  </si>
  <si>
    <t>Control y seguimiento de PQR por parte del supervisor, seguimiento por medio de verificaciones en sitio o remotas</t>
  </si>
  <si>
    <t>Difusión negativa en medios o redes sociales por fallas</t>
  </si>
  <si>
    <t>Deterioro de la imagen institucional, pérdida de legitimidad frente a la comunidad, presión social y mediática, incremento de reclamaciones y requerimientos administrativos, bajas coberturas.</t>
  </si>
  <si>
    <t>Coordinar con la oficina de comunicaciones del ICBF la emision de pronunciamietos oficiales, Realizar seguimiento a a redes sociales y medios de comunicacion para identificar oportunamente los riesgos y brindar respuestas oportunas y que resulvan de fondo la situacion.</t>
  </si>
  <si>
    <t>Control y seguimiento por parte del supervisor, atencion oportuna de peticiones</t>
  </si>
  <si>
    <t>Barreras socioculturales para acceder a servicios, tales como dificultades en los procesos de concertación con comunidades étnicas</t>
  </si>
  <si>
    <t>Campañas de sensibilización, enfoque diferencial, implementación de modelos propios de atención, ejercicios de concertación previa a la celebración del contrato</t>
  </si>
  <si>
    <t>Acompañemiento de la entidad en las acciones en territorio de diálogo con las comunidades. Implementación de procesos de concertación</t>
  </si>
  <si>
    <t>Actividades no adaptadas a la diversidad cultural (indígena, rural, afrodescendiente)</t>
  </si>
  <si>
    <t>Diagnóstico cultural, enfoque diferencial, participación comunitaria, implementación de modelos propios de atención, ejercicios de concertación previa a la celebración del contrato</t>
  </si>
  <si>
    <t>Desde la etapa precontractual</t>
  </si>
  <si>
    <t>Resistencia de comunidades indígenas a metodologías externas</t>
  </si>
  <si>
    <t>Adaptación cultural de metodologías, implementación de modelos propios de atención, ejercicios de concertación previa a la celebración del contrato</t>
  </si>
  <si>
    <t>Interno / Externo</t>
  </si>
  <si>
    <t>Riesgo de no garantizar continuidad o financiamiento del programa</t>
  </si>
  <si>
    <t>Suspensión de la atención, pérdida de cobertura para los participantes , retraso en el logro de metas del contrato.</t>
  </si>
  <si>
    <t>Plan de sostenibilidad, gestión de recursos complementarios, seguimiento a metas sociales y financieras.</t>
  </si>
  <si>
    <t>4= Mayor</t>
  </si>
  <si>
    <t>Revisión periódica de la ejecución presupuestal y de los informes financieros, con verificación del cumplimiento de las metas sociales y financieras, evidenciado en actas, reportes de avance y gestión de recursos complementarios.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</si>
</sst>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8"/>
      <color theme="1"/>
      <name val="Arial"/>
      <family val="2"/>
    </font>
    <font>
      <b/>
      <sz val="10"/>
      <color theme="1"/>
      <name val="Arial"/>
      <family val="2"/>
    </font>
    <font>
      <sz val="11"/>
      <color theme="1"/>
      <name val="Arial"/>
      <family val="2"/>
    </font>
    <font>
      <b/>
      <sz val="9"/>
      <name val="Arial"/>
      <family val="2"/>
    </font>
    <font>
      <b/>
      <sz val="8"/>
      <color rgb="FFFF0000"/>
      <name val="Arial"/>
      <family val="2"/>
    </font>
    <font>
      <b/>
      <sz val="8"/>
      <name val="Arial"/>
      <family val="2"/>
    </font>
    <font>
      <sz val="9"/>
      <color theme="1"/>
      <name val="Arial"/>
      <family val="2"/>
    </font>
    <font>
      <sz val="9"/>
      <color rgb="FF000000"/>
      <name val="Arial"/>
      <family val="2"/>
    </font>
    <font>
      <sz val="10"/>
      <color theme="1"/>
      <name val="Arial"/>
      <family val="2"/>
    </font>
    <font>
      <b/>
      <sz val="9"/>
      <color theme="1"/>
      <name val="Arial"/>
      <family val="2"/>
    </font>
    <font>
      <b/>
      <sz val="14"/>
      <color theme="1"/>
      <name val="Arial"/>
      <family val="2"/>
    </font>
    <font>
      <sz val="9"/>
      <color rgb="FFFF0000"/>
      <name val="Arial"/>
      <family val="2"/>
    </font>
    <font>
      <sz val="11"/>
      <color rgb="FFFF0000"/>
      <name val="Arial"/>
      <family val="2"/>
    </font>
    <font>
      <b/>
      <sz val="11"/>
      <color theme="1"/>
      <name val="Arial"/>
      <family val="2"/>
    </font>
    <font>
      <b/>
      <sz val="12"/>
      <color theme="1"/>
      <name val="Arial"/>
      <family val="2"/>
    </font>
    <font>
      <sz val="8"/>
      <name val="Arial"/>
      <family val="2"/>
    </font>
    <font>
      <sz val="10"/>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249977111117893"/>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29">
    <xf numFmtId="0" fontId="0" fillId="0" borderId="0" xfId="0"/>
    <xf numFmtId="0" fontId="1" fillId="0" borderId="0" xfId="0" applyFont="1"/>
    <xf numFmtId="0" fontId="1" fillId="0" borderId="1" xfId="0" applyFont="1" applyBorder="1"/>
    <xf numFmtId="0" fontId="2" fillId="0" borderId="5" xfId="0" applyFont="1" applyBorder="1" applyAlignment="1">
      <alignment horizontal="center" vertical="center"/>
    </xf>
    <xf numFmtId="0" fontId="2" fillId="0" borderId="6" xfId="0" applyFont="1" applyBorder="1" applyAlignment="1" applyProtection="1">
      <alignment horizontal="center" vertical="center"/>
      <protection locked="0"/>
    </xf>
    <xf numFmtId="0" fontId="3" fillId="0" borderId="0" xfId="0" applyFont="1"/>
    <xf numFmtId="14" fontId="2" fillId="0" borderId="6" xfId="0" applyNumberFormat="1" applyFont="1" applyBorder="1" applyAlignment="1" applyProtection="1">
      <alignment horizontal="center" vertical="center"/>
      <protection locked="0"/>
    </xf>
    <xf numFmtId="0" fontId="1" fillId="0" borderId="0" xfId="0" applyFont="1" applyAlignment="1">
      <alignment wrapText="1"/>
    </xf>
    <xf numFmtId="0" fontId="4" fillId="3" borderId="6" xfId="0" applyFont="1" applyFill="1" applyBorder="1" applyAlignment="1">
      <alignment horizontal="center" vertical="center" textRotation="90"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6" xfId="0" applyFont="1" applyBorder="1" applyAlignment="1" applyProtection="1">
      <alignment horizontal="center" vertical="center" textRotation="90" wrapText="1"/>
      <protection locked="0"/>
    </xf>
    <xf numFmtId="0" fontId="6" fillId="4" borderId="6" xfId="0" applyFont="1" applyFill="1" applyBorder="1" applyAlignment="1" applyProtection="1">
      <alignment horizontal="center" vertical="center" textRotation="90" wrapText="1"/>
      <protection locked="0"/>
    </xf>
    <xf numFmtId="0" fontId="6" fillId="5" borderId="6" xfId="0" applyFont="1" applyFill="1" applyBorder="1" applyAlignment="1" applyProtection="1">
      <alignment horizontal="center" vertical="center" textRotation="90" wrapText="1"/>
      <protection locked="0"/>
    </xf>
    <xf numFmtId="0" fontId="6" fillId="6" borderId="6" xfId="0" applyFont="1" applyFill="1" applyBorder="1" applyAlignment="1" applyProtection="1">
      <alignment horizontal="center" vertical="center" textRotation="90" wrapText="1"/>
      <protection locked="0"/>
    </xf>
    <xf numFmtId="0" fontId="6" fillId="4" borderId="5" xfId="0" applyFont="1" applyFill="1" applyBorder="1" applyAlignment="1" applyProtection="1">
      <alignment horizontal="center" vertical="center" textRotation="90" wrapText="1"/>
      <protection locked="0"/>
    </xf>
    <xf numFmtId="0" fontId="3" fillId="0" borderId="0" xfId="0" applyFont="1" applyProtection="1">
      <protection locked="0"/>
    </xf>
    <xf numFmtId="0" fontId="7" fillId="0" borderId="0" xfId="0" applyFont="1" applyProtection="1">
      <protection locked="0"/>
    </xf>
    <xf numFmtId="0" fontId="7" fillId="0" borderId="6"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textRotation="90" wrapText="1"/>
      <protection locked="0"/>
    </xf>
    <xf numFmtId="0" fontId="7" fillId="0" borderId="6" xfId="0" applyFont="1" applyBorder="1" applyAlignment="1" applyProtection="1">
      <alignment horizontal="justify" vertical="center" wrapText="1"/>
      <protection locked="0"/>
    </xf>
    <xf numFmtId="0" fontId="7" fillId="0" borderId="6" xfId="0" applyFont="1" applyBorder="1" applyAlignment="1">
      <alignment horizontal="center" vertical="center" wrapText="1"/>
    </xf>
    <xf numFmtId="0" fontId="7" fillId="0" borderId="6" xfId="0" applyFont="1" applyBorder="1" applyAlignment="1">
      <alignment horizontal="center" vertical="center" textRotation="90" wrapText="1"/>
    </xf>
    <xf numFmtId="14" fontId="7" fillId="0" borderId="6" xfId="0" applyNumberFormat="1"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14" fontId="1" fillId="0" borderId="0" xfId="0" applyNumberFormat="1" applyFont="1"/>
    <xf numFmtId="0" fontId="0" fillId="2" borderId="0" xfId="0" applyFill="1"/>
    <xf numFmtId="0" fontId="8" fillId="0" borderId="6" xfId="0" applyFont="1" applyBorder="1" applyAlignment="1" applyProtection="1">
      <alignment horizontal="center" vertical="center" wrapText="1"/>
      <protection locked="0"/>
    </xf>
    <xf numFmtId="14" fontId="8" fillId="0" borderId="6" xfId="0" applyNumberFormat="1"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4" fillId="0" borderId="6" xfId="0" applyFont="1" applyBorder="1" applyAlignment="1">
      <alignment horizontal="center" vertical="center" wrapText="1"/>
    </xf>
    <xf numFmtId="14"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2" fillId="2" borderId="3" xfId="0" applyFont="1" applyFill="1" applyBorder="1" applyAlignment="1">
      <alignment horizontal="left" vertical="center"/>
    </xf>
    <xf numFmtId="0" fontId="0" fillId="2" borderId="0" xfId="0" applyFill="1" applyAlignment="1">
      <alignment vertical="center"/>
    </xf>
    <xf numFmtId="0" fontId="7" fillId="0" borderId="0" xfId="0" applyFont="1"/>
    <xf numFmtId="0" fontId="10" fillId="0" borderId="0" xfId="0" applyFont="1" applyAlignment="1">
      <alignment horizontal="center" vertical="center"/>
    </xf>
    <xf numFmtId="0" fontId="10" fillId="0" borderId="0" xfId="0" applyFont="1" applyAlignment="1">
      <alignment horizontal="center" vertical="center" wrapText="1"/>
    </xf>
    <xf numFmtId="0" fontId="7" fillId="0" borderId="0" xfId="0" applyFont="1" applyAlignment="1">
      <alignment vertical="center"/>
    </xf>
    <xf numFmtId="0" fontId="7" fillId="0" borderId="6" xfId="0" applyFont="1" applyBorder="1" applyAlignment="1">
      <alignment horizontal="center" vertical="center"/>
    </xf>
    <xf numFmtId="0" fontId="7" fillId="0" borderId="6" xfId="0" applyFont="1" applyBorder="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10" fillId="11" borderId="6" xfId="0"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justify" vertical="center"/>
    </xf>
    <xf numFmtId="0" fontId="7" fillId="11" borderId="6" xfId="0" applyFont="1" applyFill="1" applyBorder="1" applyAlignment="1">
      <alignment horizontal="left" vertical="center" wrapText="1"/>
    </xf>
    <xf numFmtId="0" fontId="7" fillId="11" borderId="6" xfId="0" applyFont="1" applyFill="1" applyBorder="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7" fillId="11" borderId="6" xfId="0" applyFont="1" applyFill="1" applyBorder="1" applyAlignment="1">
      <alignment horizontal="center" vertical="center" wrapText="1"/>
    </xf>
    <xf numFmtId="0" fontId="7" fillId="0" borderId="0" xfId="0" applyFont="1" applyAlignment="1">
      <alignment horizontal="justify" vertical="center"/>
    </xf>
    <xf numFmtId="0" fontId="7" fillId="9" borderId="6" xfId="0" applyFont="1" applyFill="1" applyBorder="1" applyAlignment="1">
      <alignment horizontal="center" vertical="center"/>
    </xf>
    <xf numFmtId="0" fontId="7" fillId="12" borderId="6" xfId="0" applyFont="1" applyFill="1" applyBorder="1" applyAlignment="1">
      <alignment horizontal="center" vertical="center"/>
    </xf>
    <xf numFmtId="0" fontId="7" fillId="7" borderId="6" xfId="0" applyFont="1" applyFill="1" applyBorder="1" applyAlignment="1">
      <alignment horizontal="center" vertical="center"/>
    </xf>
    <xf numFmtId="0" fontId="7" fillId="8" borderId="6"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left" vertical="center" wrapText="1"/>
    </xf>
    <xf numFmtId="0" fontId="16" fillId="0" borderId="0" xfId="0" applyFont="1"/>
    <xf numFmtId="0" fontId="2" fillId="3" borderId="6" xfId="0" applyFont="1" applyFill="1" applyBorder="1" applyAlignment="1">
      <alignment horizontal="center" vertical="center" wrapText="1"/>
    </xf>
    <xf numFmtId="0" fontId="17" fillId="2" borderId="0" xfId="0" applyFont="1" applyFill="1" applyAlignment="1">
      <alignment vertical="center"/>
    </xf>
    <xf numFmtId="0" fontId="17" fillId="0" borderId="0" xfId="0" applyFont="1" applyAlignment="1">
      <alignment vertical="center"/>
    </xf>
    <xf numFmtId="0" fontId="0" fillId="2" borderId="0" xfId="0" applyFill="1" applyAlignment="1">
      <alignment vertical="center" wrapText="1"/>
    </xf>
    <xf numFmtId="0" fontId="9" fillId="0" borderId="6" xfId="0" applyFont="1" applyBorder="1" applyAlignment="1">
      <alignment horizontal="center" vertical="center" wrapText="1"/>
    </xf>
    <xf numFmtId="0" fontId="0" fillId="0" borderId="0" xfId="0" applyAlignment="1">
      <alignment vertical="center" wrapText="1"/>
    </xf>
    <xf numFmtId="0" fontId="9" fillId="2" borderId="0" xfId="0" applyFont="1" applyFill="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9" fillId="0" borderId="5" xfId="0" applyFont="1" applyBorder="1" applyAlignment="1">
      <alignment horizontal="left" vertical="center" wrapText="1"/>
    </xf>
    <xf numFmtId="0" fontId="9" fillId="0" borderId="12" xfId="0" applyFont="1" applyBorder="1" applyAlignment="1">
      <alignment horizontal="left" vertical="center" wrapText="1"/>
    </xf>
    <xf numFmtId="0" fontId="9" fillId="0" borderId="9" xfId="0" applyFont="1" applyBorder="1" applyAlignment="1">
      <alignment horizontal="left" vertical="center" wrapText="1"/>
    </xf>
    <xf numFmtId="0" fontId="2" fillId="3" borderId="6" xfId="0" applyFont="1" applyFill="1" applyBorder="1" applyAlignment="1">
      <alignment horizontal="center" vertical="center" wrapText="1"/>
    </xf>
    <xf numFmtId="0" fontId="12" fillId="2" borderId="0" xfId="0" applyFont="1" applyFill="1" applyAlignment="1">
      <alignment horizontal="left" vertical="center"/>
    </xf>
    <xf numFmtId="0" fontId="9" fillId="0" borderId="6" xfId="0" applyFont="1" applyBorder="1" applyAlignment="1">
      <alignment horizontal="left"/>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5" fillId="11" borderId="10" xfId="0" applyFont="1" applyFill="1" applyBorder="1" applyAlignment="1">
      <alignment horizontal="center" vertical="center" textRotation="90"/>
    </xf>
    <xf numFmtId="0" fontId="15" fillId="11" borderId="13" xfId="0" applyFont="1" applyFill="1" applyBorder="1" applyAlignment="1">
      <alignment horizontal="center" vertical="center" textRotation="90"/>
    </xf>
    <xf numFmtId="0" fontId="15" fillId="11" borderId="11" xfId="0" applyFont="1" applyFill="1" applyBorder="1" applyAlignment="1">
      <alignment horizontal="center" vertical="center" textRotation="90"/>
    </xf>
    <xf numFmtId="0" fontId="14" fillId="3" borderId="6" xfId="0" applyFont="1" applyFill="1" applyBorder="1" applyAlignment="1">
      <alignment horizontal="center" vertical="center"/>
    </xf>
    <xf numFmtId="0" fontId="14" fillId="3" borderId="6" xfId="0" applyFont="1" applyFill="1" applyBorder="1" applyAlignment="1">
      <alignment horizontal="center" vertical="center" wrapText="1"/>
    </xf>
    <xf numFmtId="0" fontId="10" fillId="11" borderId="6" xfId="0" applyFont="1" applyFill="1" applyBorder="1" applyAlignment="1">
      <alignment horizontal="center" vertical="center"/>
    </xf>
    <xf numFmtId="0" fontId="10" fillId="11"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left" vertical="center"/>
    </xf>
    <xf numFmtId="0" fontId="10" fillId="5" borderId="6"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5" borderId="6" xfId="0" applyFont="1" applyFill="1" applyBorder="1" applyAlignment="1">
      <alignment horizontal="center" vertical="center"/>
    </xf>
    <xf numFmtId="0" fontId="10" fillId="10" borderId="10"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9" fillId="0" borderId="6" xfId="0" applyFont="1" applyBorder="1" applyAlignment="1">
      <alignment horizontal="center"/>
    </xf>
    <xf numFmtId="0" fontId="13" fillId="0" borderId="0" xfId="0" applyFont="1" applyAlignment="1">
      <alignment horizontal="left" vertic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textRotation="90" wrapText="1"/>
    </xf>
    <xf numFmtId="0" fontId="4" fillId="3" borderId="11" xfId="0" applyFont="1" applyFill="1" applyBorder="1" applyAlignment="1">
      <alignment horizontal="center" vertical="center" textRotation="90"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2" fillId="0" borderId="8" xfId="0" applyFont="1" applyBorder="1" applyAlignment="1" applyProtection="1">
      <alignment horizontal="left" vertical="top"/>
      <protection locked="0"/>
    </xf>
    <xf numFmtId="0" fontId="1" fillId="2" borderId="9" xfId="0" applyFont="1" applyFill="1" applyBorder="1" applyAlignment="1">
      <alignment horizontal="left" wrapText="1"/>
    </xf>
    <xf numFmtId="0" fontId="1" fillId="2" borderId="6" xfId="0" applyFont="1" applyFill="1" applyBorder="1" applyAlignment="1">
      <alignment horizontal="left" wrapText="1"/>
    </xf>
    <xf numFmtId="0" fontId="1" fillId="2" borderId="5" xfId="0" applyFont="1" applyFill="1" applyBorder="1" applyAlignment="1">
      <alignment horizontal="left" wrapText="1"/>
    </xf>
    <xf numFmtId="0" fontId="4" fillId="3" borderId="6" xfId="0" applyFont="1" applyFill="1" applyBorder="1" applyAlignment="1">
      <alignment horizontal="center" vertical="center" textRotation="90" wrapText="1"/>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41192</xdr:colOff>
      <xdr:row>1</xdr:row>
      <xdr:rowOff>116135</xdr:rowOff>
    </xdr:from>
    <xdr:ext cx="543127" cy="569003"/>
    <xdr:pic>
      <xdr:nvPicPr>
        <xdr:cNvPr id="2" name="45 Imagen" descr="LOGO-ICBF">
          <a:extLst>
            <a:ext uri="{FF2B5EF4-FFF2-40B4-BE49-F238E27FC236}">
              <a16:creationId xmlns:a16="http://schemas.microsoft.com/office/drawing/2014/main" id="{107B8AA4-A04A-334B-82BA-3530DD7A0B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8092" y="306635"/>
          <a:ext cx="543127" cy="569003"/>
        </a:xfrm>
        <a:prstGeom prst="rect">
          <a:avLst/>
        </a:prstGeom>
        <a:noFill/>
        <a:ln w="9525">
          <a:noFill/>
          <a:miter lim="800000"/>
          <a:headEnd/>
          <a:tailEnd/>
        </a:ln>
      </xdr:spPr>
    </xdr:pic>
    <xdr:clientData/>
  </xdr:oneCellAnchor>
  <xdr:oneCellAnchor>
    <xdr:from>
      <xdr:col>5</xdr:col>
      <xdr:colOff>231861</xdr:colOff>
      <xdr:row>38</xdr:row>
      <xdr:rowOff>119062</xdr:rowOff>
    </xdr:from>
    <xdr:ext cx="4220001" cy="436530"/>
    <xdr:sp macro="" textlink="">
      <xdr:nvSpPr>
        <xdr:cNvPr id="3" name="CuadroTexto 2">
          <a:extLst>
            <a:ext uri="{FF2B5EF4-FFF2-40B4-BE49-F238E27FC236}">
              <a16:creationId xmlns:a16="http://schemas.microsoft.com/office/drawing/2014/main" id="{E2345F97-195C-C347-A70E-FA4083AF1CCF}"/>
            </a:ext>
          </a:extLst>
        </xdr:cNvPr>
        <xdr:cNvSpPr txBox="1"/>
      </xdr:nvSpPr>
      <xdr:spPr>
        <a:xfrm>
          <a:off x="3813261" y="12628562"/>
          <a:ext cx="4220001"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382038</xdr:colOff>
      <xdr:row>1</xdr:row>
      <xdr:rowOff>145551</xdr:rowOff>
    </xdr:from>
    <xdr:ext cx="543127" cy="569003"/>
    <xdr:pic>
      <xdr:nvPicPr>
        <xdr:cNvPr id="2" name="45 Imagen" descr="LOGO-ICBF">
          <a:extLst>
            <a:ext uri="{FF2B5EF4-FFF2-40B4-BE49-F238E27FC236}">
              <a16:creationId xmlns:a16="http://schemas.microsoft.com/office/drawing/2014/main" id="{B18DC360-AFF9-E94D-8A5C-AD54D4F4DEF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9038" y="221751"/>
          <a:ext cx="543127" cy="569003"/>
        </a:xfrm>
        <a:prstGeom prst="rect">
          <a:avLst/>
        </a:prstGeom>
        <a:noFill/>
        <a:ln w="9525">
          <a:noFill/>
          <a:miter lim="800000"/>
          <a:headEnd/>
          <a:tailEnd/>
        </a:ln>
      </xdr:spPr>
    </xdr:pic>
    <xdr:clientData/>
  </xdr:oneCellAnchor>
  <xdr:oneCellAnchor>
    <xdr:from>
      <xdr:col>8</xdr:col>
      <xdr:colOff>810235</xdr:colOff>
      <xdr:row>55</xdr:row>
      <xdr:rowOff>203935</xdr:rowOff>
    </xdr:from>
    <xdr:ext cx="4491038" cy="436530"/>
    <xdr:sp macro="" textlink="">
      <xdr:nvSpPr>
        <xdr:cNvPr id="3" name="CuadroTexto 2">
          <a:extLst>
            <a:ext uri="{FF2B5EF4-FFF2-40B4-BE49-F238E27FC236}">
              <a16:creationId xmlns:a16="http://schemas.microsoft.com/office/drawing/2014/main" id="{4043C7C9-FF30-1041-AAF9-5837C626683F}"/>
            </a:ext>
          </a:extLst>
        </xdr:cNvPr>
        <xdr:cNvSpPr txBox="1"/>
      </xdr:nvSpPr>
      <xdr:spPr>
        <a:xfrm>
          <a:off x="11033735" y="22035235"/>
          <a:ext cx="4491038"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000">
              <a:latin typeface="Tempus Sans ITC" panose="04020404030D07020202" pitchFamily="82" charset="0"/>
            </a:rPr>
            <a:t>Antes de imprimir este documento… piense en el medio ambiente!  </a:t>
          </a:r>
        </a:p>
        <a:p>
          <a:endParaRPr lang="es-CO" sz="600">
            <a:latin typeface="Arial" panose="020B0604020202020204" pitchFamily="34" charset="0"/>
            <a:cs typeface="Arial" panose="020B0604020202020204" pitchFamily="34" charset="0"/>
          </a:endParaRPr>
        </a:p>
        <a:p>
          <a:pPr algn="ctr"/>
          <a:r>
            <a:rPr lang="es-CO" sz="600">
              <a:latin typeface="Arial" panose="020B0604020202020204" pitchFamily="34" charset="0"/>
              <a:cs typeface="Arial" panose="020B0604020202020204" pitchFamily="34" charset="0"/>
            </a:rPr>
            <a:t>Cualquier copia impresa de este documento se considera como COPIA NO CONTROLADA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19</xdr:col>
      <xdr:colOff>177800</xdr:colOff>
      <xdr:row>6</xdr:row>
      <xdr:rowOff>444500</xdr:rowOff>
    </xdr:from>
    <xdr:ext cx="184731" cy="264560"/>
    <xdr:sp macro="" textlink="">
      <xdr:nvSpPr>
        <xdr:cNvPr id="2" name="CuadroTexto 1">
          <a:extLst>
            <a:ext uri="{FF2B5EF4-FFF2-40B4-BE49-F238E27FC236}">
              <a16:creationId xmlns:a16="http://schemas.microsoft.com/office/drawing/2014/main" id="{5719DA85-918E-D649-9EDA-BA0298A910F8}"/>
            </a:ext>
          </a:extLst>
        </xdr:cNvPr>
        <xdr:cNvSpPr txBox="1"/>
      </xdr:nvSpPr>
      <xdr:spPr>
        <a:xfrm>
          <a:off x="153543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6</xdr:row>
      <xdr:rowOff>444500</xdr:rowOff>
    </xdr:from>
    <xdr:ext cx="184731" cy="264560"/>
    <xdr:sp macro="" textlink="">
      <xdr:nvSpPr>
        <xdr:cNvPr id="3" name="CuadroTexto 2">
          <a:extLst>
            <a:ext uri="{FF2B5EF4-FFF2-40B4-BE49-F238E27FC236}">
              <a16:creationId xmlns:a16="http://schemas.microsoft.com/office/drawing/2014/main" id="{5A944F75-25E0-A447-AD1E-2CC2D92A2DE3}"/>
            </a:ext>
          </a:extLst>
        </xdr:cNvPr>
        <xdr:cNvSpPr txBox="1"/>
      </xdr:nvSpPr>
      <xdr:spPr>
        <a:xfrm>
          <a:off x="16078200" y="309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ilianamunozb/Downloads/Copia%20de%20F16.P3.ABS_Formato_Matriz_Identificacion_Valoracion_Asignacion_Riesgos_v1%20INVITACION%20CER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DE VALORACION"/>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FAD3-C97B-084F-B562-86FCCFB6B811}">
  <dimension ref="A1:N40"/>
  <sheetViews>
    <sheetView workbookViewId="0">
      <selection activeCell="H24" sqref="H24:L24"/>
    </sheetView>
  </sheetViews>
  <sheetFormatPr baseColWidth="10" defaultColWidth="0" defaultRowHeight="15" customHeight="1" zeroHeight="1" x14ac:dyDescent="0.2"/>
  <cols>
    <col min="1" max="1" width="2.6640625" customWidth="1"/>
    <col min="2" max="2" width="5.1640625" customWidth="1"/>
    <col min="3" max="3" width="15.5" customWidth="1"/>
    <col min="4" max="4" width="13.5" customWidth="1"/>
    <col min="5" max="5" width="10.1640625" customWidth="1"/>
    <col min="6" max="6" width="13.5" customWidth="1"/>
    <col min="7" max="7" width="11.83203125" customWidth="1"/>
    <col min="8" max="8" width="20.5" customWidth="1"/>
    <col min="9" max="9" width="25.83203125" customWidth="1"/>
    <col min="10" max="10" width="26.1640625" customWidth="1"/>
    <col min="11" max="11" width="20.5" customWidth="1"/>
    <col min="12" max="12" width="20.1640625" customWidth="1"/>
    <col min="13" max="13" width="3.1640625" style="27" customWidth="1"/>
    <col min="14" max="14" width="0" hidden="1" customWidth="1"/>
    <col min="15" max="16384" width="10.83203125" hidden="1"/>
  </cols>
  <sheetData>
    <row r="1" spans="1:13" ht="15" customHeight="1" x14ac:dyDescent="0.2">
      <c r="A1" s="27"/>
      <c r="B1" s="27"/>
      <c r="C1" s="27"/>
      <c r="D1" s="27"/>
      <c r="E1" s="27"/>
      <c r="F1" s="27"/>
      <c r="G1" s="27"/>
      <c r="H1" s="27"/>
      <c r="I1" s="27"/>
      <c r="J1" s="27"/>
      <c r="K1" s="27"/>
      <c r="L1" s="27"/>
    </row>
    <row r="2" spans="1:13" ht="16" x14ac:dyDescent="0.2">
      <c r="A2" s="27"/>
      <c r="B2" s="78"/>
      <c r="C2" s="78"/>
      <c r="D2" s="79" t="s">
        <v>0</v>
      </c>
      <c r="E2" s="79"/>
      <c r="F2" s="79"/>
      <c r="G2" s="79"/>
      <c r="H2" s="79"/>
      <c r="I2" s="79"/>
      <c r="J2" s="79"/>
      <c r="K2" s="31" t="s">
        <v>1</v>
      </c>
      <c r="L2" s="32" t="s">
        <v>2</v>
      </c>
    </row>
    <row r="3" spans="1:13" ht="19.5" customHeight="1" x14ac:dyDescent="0.2">
      <c r="A3" s="27"/>
      <c r="B3" s="78"/>
      <c r="C3" s="78"/>
      <c r="D3" s="79"/>
      <c r="E3" s="79"/>
      <c r="F3" s="79"/>
      <c r="G3" s="79"/>
      <c r="H3" s="79"/>
      <c r="I3" s="79"/>
      <c r="J3" s="79"/>
      <c r="K3" s="33" t="s">
        <v>3</v>
      </c>
      <c r="L3" s="33" t="s">
        <v>4</v>
      </c>
    </row>
    <row r="4" spans="1:13" ht="14.25" customHeight="1" x14ac:dyDescent="0.2">
      <c r="A4" s="27"/>
      <c r="B4" s="78"/>
      <c r="C4" s="78"/>
      <c r="D4" s="79"/>
      <c r="E4" s="79"/>
      <c r="F4" s="79"/>
      <c r="G4" s="79"/>
      <c r="H4" s="79"/>
      <c r="I4" s="79"/>
      <c r="J4" s="79"/>
      <c r="K4" s="80" t="s">
        <v>5</v>
      </c>
      <c r="L4" s="80"/>
    </row>
    <row r="5" spans="1:13" ht="19.5" customHeight="1" x14ac:dyDescent="0.2">
      <c r="A5" s="27"/>
      <c r="B5" s="78"/>
      <c r="C5" s="78"/>
      <c r="D5" s="79"/>
      <c r="E5" s="79"/>
      <c r="F5" s="79"/>
      <c r="G5" s="79"/>
      <c r="H5" s="79"/>
      <c r="I5" s="79"/>
      <c r="J5" s="79"/>
      <c r="K5" s="80"/>
      <c r="L5" s="80"/>
    </row>
    <row r="6" spans="1:13" s="27" customFormat="1" ht="9" customHeight="1" x14ac:dyDescent="0.2"/>
    <row r="7" spans="1:13" ht="22.5" customHeight="1" x14ac:dyDescent="0.2">
      <c r="A7" s="27"/>
      <c r="B7" s="76" t="s">
        <v>6</v>
      </c>
      <c r="C7" s="76"/>
      <c r="D7" s="76"/>
      <c r="E7" s="76"/>
      <c r="F7" s="76"/>
      <c r="G7" s="76"/>
      <c r="H7" s="76"/>
      <c r="I7" s="76"/>
      <c r="J7" s="76"/>
      <c r="K7" s="76"/>
      <c r="L7" s="76"/>
    </row>
    <row r="8" spans="1:13" ht="6.75" customHeight="1" x14ac:dyDescent="0.2">
      <c r="A8" s="27"/>
      <c r="B8" s="34"/>
      <c r="C8" s="34"/>
      <c r="D8" s="34"/>
      <c r="E8" s="34"/>
      <c r="F8" s="34"/>
      <c r="G8" s="34"/>
      <c r="H8" s="34"/>
      <c r="I8" s="34"/>
      <c r="J8" s="34"/>
      <c r="K8" s="34"/>
      <c r="L8" s="34"/>
      <c r="M8" s="35"/>
    </row>
    <row r="9" spans="1:13" ht="16" x14ac:dyDescent="0.2">
      <c r="A9" s="27"/>
      <c r="B9" s="77" t="s">
        <v>7</v>
      </c>
      <c r="C9" s="77"/>
      <c r="D9" s="77"/>
      <c r="E9" s="77"/>
      <c r="F9" s="77"/>
      <c r="G9" s="77"/>
      <c r="H9" s="77"/>
      <c r="I9" s="77"/>
      <c r="J9" s="77"/>
      <c r="K9" s="77"/>
      <c r="L9" s="77"/>
      <c r="M9" s="35"/>
    </row>
    <row r="10" spans="1:13" ht="16" x14ac:dyDescent="0.2">
      <c r="A10" s="27"/>
      <c r="B10" s="77" t="s">
        <v>8</v>
      </c>
      <c r="C10" s="77"/>
      <c r="D10" s="77"/>
      <c r="E10" s="77"/>
      <c r="F10" s="77"/>
      <c r="G10" s="77"/>
      <c r="H10" s="77"/>
      <c r="I10" s="77"/>
      <c r="J10" s="77"/>
      <c r="K10" s="77"/>
      <c r="L10" s="77"/>
      <c r="M10" s="35"/>
    </row>
    <row r="11" spans="1:13" s="63" customFormat="1" ht="28" x14ac:dyDescent="0.2">
      <c r="A11" s="62"/>
      <c r="B11" s="61" t="s">
        <v>9</v>
      </c>
      <c r="C11" s="76" t="s">
        <v>10</v>
      </c>
      <c r="D11" s="76"/>
      <c r="E11" s="61" t="s">
        <v>11</v>
      </c>
      <c r="F11" s="61" t="s">
        <v>12</v>
      </c>
      <c r="G11" s="61" t="s">
        <v>13</v>
      </c>
      <c r="H11" s="76" t="s">
        <v>14</v>
      </c>
      <c r="I11" s="76"/>
      <c r="J11" s="76"/>
      <c r="K11" s="76"/>
      <c r="L11" s="76"/>
      <c r="M11" s="62"/>
    </row>
    <row r="12" spans="1:13" s="66" customFormat="1" ht="21" customHeight="1" x14ac:dyDescent="0.2">
      <c r="A12" s="64"/>
      <c r="B12" s="65">
        <v>1</v>
      </c>
      <c r="C12" s="71" t="s">
        <v>15</v>
      </c>
      <c r="D12" s="71"/>
      <c r="E12" s="65" t="s">
        <v>16</v>
      </c>
      <c r="F12" s="65" t="s">
        <v>17</v>
      </c>
      <c r="G12" s="65" t="s">
        <v>17</v>
      </c>
      <c r="H12" s="72" t="s">
        <v>18</v>
      </c>
      <c r="I12" s="72"/>
      <c r="J12" s="72"/>
      <c r="K12" s="72"/>
      <c r="L12" s="72"/>
      <c r="M12" s="64"/>
    </row>
    <row r="13" spans="1:13" s="66" customFormat="1" ht="21" customHeight="1" x14ac:dyDescent="0.2">
      <c r="A13" s="64"/>
      <c r="B13" s="65">
        <v>2</v>
      </c>
      <c r="C13" s="71" t="s">
        <v>19</v>
      </c>
      <c r="D13" s="71"/>
      <c r="E13" s="65" t="s">
        <v>20</v>
      </c>
      <c r="F13" s="65" t="s">
        <v>17</v>
      </c>
      <c r="G13" s="65" t="s">
        <v>17</v>
      </c>
      <c r="H13" s="72" t="s">
        <v>21</v>
      </c>
      <c r="I13" s="72"/>
      <c r="J13" s="72"/>
      <c r="K13" s="72"/>
      <c r="L13" s="72"/>
      <c r="M13" s="64"/>
    </row>
    <row r="14" spans="1:13" s="66" customFormat="1" ht="21" customHeight="1" x14ac:dyDescent="0.2">
      <c r="A14" s="64"/>
      <c r="B14" s="65">
        <v>3</v>
      </c>
      <c r="C14" s="71" t="s">
        <v>22</v>
      </c>
      <c r="D14" s="71"/>
      <c r="E14" s="65" t="s">
        <v>23</v>
      </c>
      <c r="F14" s="65" t="s">
        <v>17</v>
      </c>
      <c r="G14" s="65" t="s">
        <v>17</v>
      </c>
      <c r="H14" s="72" t="s">
        <v>24</v>
      </c>
      <c r="I14" s="72"/>
      <c r="J14" s="72"/>
      <c r="K14" s="72"/>
      <c r="L14" s="72"/>
      <c r="M14" s="64"/>
    </row>
    <row r="15" spans="1:13" s="66" customFormat="1" ht="22.5" customHeight="1" x14ac:dyDescent="0.2">
      <c r="A15" s="64"/>
      <c r="B15" s="65">
        <v>4</v>
      </c>
      <c r="C15" s="71" t="s">
        <v>9</v>
      </c>
      <c r="D15" s="71"/>
      <c r="E15" s="65" t="s">
        <v>25</v>
      </c>
      <c r="F15" s="65" t="s">
        <v>17</v>
      </c>
      <c r="G15" s="65" t="s">
        <v>17</v>
      </c>
      <c r="H15" s="72" t="s">
        <v>26</v>
      </c>
      <c r="I15" s="72"/>
      <c r="J15" s="72"/>
      <c r="K15" s="72"/>
      <c r="L15" s="72"/>
      <c r="M15" s="64"/>
    </row>
    <row r="16" spans="1:13" s="66" customFormat="1" ht="22.5" customHeight="1" x14ac:dyDescent="0.2">
      <c r="A16" s="64"/>
      <c r="B16" s="65">
        <v>5</v>
      </c>
      <c r="C16" s="71" t="s">
        <v>27</v>
      </c>
      <c r="D16" s="71"/>
      <c r="E16" s="65" t="s">
        <v>28</v>
      </c>
      <c r="F16" s="65" t="s">
        <v>29</v>
      </c>
      <c r="G16" s="65" t="s">
        <v>17</v>
      </c>
      <c r="H16" s="73" t="s">
        <v>30</v>
      </c>
      <c r="I16" s="74"/>
      <c r="J16" s="74"/>
      <c r="K16" s="74"/>
      <c r="L16" s="75"/>
      <c r="M16" s="64"/>
    </row>
    <row r="17" spans="1:13" s="66" customFormat="1" ht="22.5" customHeight="1" x14ac:dyDescent="0.2">
      <c r="A17" s="64"/>
      <c r="B17" s="65">
        <v>6</v>
      </c>
      <c r="C17" s="71" t="s">
        <v>31</v>
      </c>
      <c r="D17" s="71"/>
      <c r="E17" s="65" t="s">
        <v>32</v>
      </c>
      <c r="F17" s="65" t="s">
        <v>29</v>
      </c>
      <c r="G17" s="65" t="s">
        <v>17</v>
      </c>
      <c r="H17" s="72" t="s">
        <v>33</v>
      </c>
      <c r="I17" s="72"/>
      <c r="J17" s="72"/>
      <c r="K17" s="72"/>
      <c r="L17" s="72"/>
      <c r="M17" s="64"/>
    </row>
    <row r="18" spans="1:13" s="66" customFormat="1" ht="22.5" customHeight="1" x14ac:dyDescent="0.2">
      <c r="A18" s="64"/>
      <c r="B18" s="65">
        <v>7</v>
      </c>
      <c r="C18" s="71" t="s">
        <v>34</v>
      </c>
      <c r="D18" s="71"/>
      <c r="E18" s="65" t="s">
        <v>35</v>
      </c>
      <c r="F18" s="65" t="s">
        <v>29</v>
      </c>
      <c r="G18" s="65" t="s">
        <v>17</v>
      </c>
      <c r="H18" s="72" t="s">
        <v>36</v>
      </c>
      <c r="I18" s="72"/>
      <c r="J18" s="72"/>
      <c r="K18" s="72"/>
      <c r="L18" s="72"/>
      <c r="M18" s="64"/>
    </row>
    <row r="19" spans="1:13" s="66" customFormat="1" ht="31" customHeight="1" x14ac:dyDescent="0.2">
      <c r="A19" s="64"/>
      <c r="B19" s="65">
        <v>8</v>
      </c>
      <c r="C19" s="71" t="s">
        <v>37</v>
      </c>
      <c r="D19" s="71"/>
      <c r="E19" s="65" t="s">
        <v>38</v>
      </c>
      <c r="F19" s="65" t="s">
        <v>29</v>
      </c>
      <c r="G19" s="65" t="s">
        <v>17</v>
      </c>
      <c r="H19" s="72" t="s">
        <v>39</v>
      </c>
      <c r="I19" s="72"/>
      <c r="J19" s="72"/>
      <c r="K19" s="72"/>
      <c r="L19" s="72"/>
      <c r="M19" s="64"/>
    </row>
    <row r="20" spans="1:13" s="66" customFormat="1" ht="60.5" customHeight="1" x14ac:dyDescent="0.2">
      <c r="A20" s="64"/>
      <c r="B20" s="65">
        <v>9</v>
      </c>
      <c r="C20" s="71" t="s">
        <v>40</v>
      </c>
      <c r="D20" s="71"/>
      <c r="E20" s="65" t="s">
        <v>41</v>
      </c>
      <c r="F20" s="65" t="s">
        <v>17</v>
      </c>
      <c r="G20" s="65" t="s">
        <v>17</v>
      </c>
      <c r="H20" s="72" t="s">
        <v>42</v>
      </c>
      <c r="I20" s="72"/>
      <c r="J20" s="72"/>
      <c r="K20" s="72"/>
      <c r="L20" s="72"/>
      <c r="M20" s="64"/>
    </row>
    <row r="21" spans="1:13" s="66" customFormat="1" ht="31" customHeight="1" x14ac:dyDescent="0.2">
      <c r="A21" s="64"/>
      <c r="B21" s="65">
        <v>10</v>
      </c>
      <c r="C21" s="71" t="s">
        <v>43</v>
      </c>
      <c r="D21" s="71"/>
      <c r="E21" s="65" t="s">
        <v>44</v>
      </c>
      <c r="F21" s="65" t="s">
        <v>17</v>
      </c>
      <c r="G21" s="65" t="s">
        <v>17</v>
      </c>
      <c r="H21" s="72" t="s">
        <v>45</v>
      </c>
      <c r="I21" s="72"/>
      <c r="J21" s="72"/>
      <c r="K21" s="72"/>
      <c r="L21" s="72"/>
      <c r="M21" s="64"/>
    </row>
    <row r="22" spans="1:13" s="66" customFormat="1" ht="42" customHeight="1" x14ac:dyDescent="0.2">
      <c r="A22" s="64"/>
      <c r="B22" s="65">
        <v>11</v>
      </c>
      <c r="C22" s="71" t="s">
        <v>46</v>
      </c>
      <c r="D22" s="71"/>
      <c r="E22" s="65" t="s">
        <v>47</v>
      </c>
      <c r="F22" s="65" t="s">
        <v>29</v>
      </c>
      <c r="G22" s="65" t="s">
        <v>17</v>
      </c>
      <c r="H22" s="72" t="s">
        <v>48</v>
      </c>
      <c r="I22" s="72"/>
      <c r="J22" s="72"/>
      <c r="K22" s="72"/>
      <c r="L22" s="72"/>
      <c r="M22" s="64"/>
    </row>
    <row r="23" spans="1:13" s="66" customFormat="1" ht="20.5" customHeight="1" x14ac:dyDescent="0.2">
      <c r="A23" s="64"/>
      <c r="B23" s="65">
        <v>12</v>
      </c>
      <c r="C23" s="71" t="s">
        <v>49</v>
      </c>
      <c r="D23" s="71"/>
      <c r="E23" s="65" t="s">
        <v>50</v>
      </c>
      <c r="F23" s="65" t="s">
        <v>29</v>
      </c>
      <c r="G23" s="65" t="s">
        <v>17</v>
      </c>
      <c r="H23" s="72" t="s">
        <v>51</v>
      </c>
      <c r="I23" s="72"/>
      <c r="J23" s="72"/>
      <c r="K23" s="72"/>
      <c r="L23" s="72"/>
      <c r="M23" s="64"/>
    </row>
    <row r="24" spans="1:13" s="66" customFormat="1" ht="21.5" customHeight="1" x14ac:dyDescent="0.2">
      <c r="A24" s="64"/>
      <c r="B24" s="65">
        <v>13</v>
      </c>
      <c r="C24" s="71" t="s">
        <v>52</v>
      </c>
      <c r="D24" s="71"/>
      <c r="E24" s="65" t="s">
        <v>53</v>
      </c>
      <c r="F24" s="65" t="s">
        <v>17</v>
      </c>
      <c r="G24" s="65" t="s">
        <v>29</v>
      </c>
      <c r="H24" s="72" t="s">
        <v>54</v>
      </c>
      <c r="I24" s="72"/>
      <c r="J24" s="72"/>
      <c r="K24" s="72"/>
      <c r="L24" s="72"/>
      <c r="M24" s="64"/>
    </row>
    <row r="25" spans="1:13" s="66" customFormat="1" ht="21" customHeight="1" x14ac:dyDescent="0.2">
      <c r="A25" s="64"/>
      <c r="B25" s="65">
        <v>14</v>
      </c>
      <c r="C25" s="71" t="s">
        <v>55</v>
      </c>
      <c r="D25" s="71"/>
      <c r="E25" s="65" t="s">
        <v>56</v>
      </c>
      <c r="F25" s="65" t="s">
        <v>17</v>
      </c>
      <c r="G25" s="65" t="s">
        <v>29</v>
      </c>
      <c r="H25" s="72" t="s">
        <v>54</v>
      </c>
      <c r="I25" s="72"/>
      <c r="J25" s="72"/>
      <c r="K25" s="72"/>
      <c r="L25" s="72"/>
      <c r="M25" s="64"/>
    </row>
    <row r="26" spans="1:13" s="66" customFormat="1" ht="21" customHeight="1" x14ac:dyDescent="0.2">
      <c r="A26" s="64"/>
      <c r="B26" s="65">
        <v>15</v>
      </c>
      <c r="C26" s="71" t="s">
        <v>57</v>
      </c>
      <c r="D26" s="71"/>
      <c r="E26" s="65" t="s">
        <v>58</v>
      </c>
      <c r="F26" s="65" t="s">
        <v>29</v>
      </c>
      <c r="G26" s="65" t="s">
        <v>17</v>
      </c>
      <c r="H26" s="72" t="s">
        <v>59</v>
      </c>
      <c r="I26" s="72"/>
      <c r="J26" s="72"/>
      <c r="K26" s="72"/>
      <c r="L26" s="72"/>
      <c r="M26" s="64"/>
    </row>
    <row r="27" spans="1:13" s="66" customFormat="1" ht="47.25" customHeight="1" x14ac:dyDescent="0.2">
      <c r="A27" s="64"/>
      <c r="B27" s="65">
        <v>16</v>
      </c>
      <c r="C27" s="71" t="s">
        <v>60</v>
      </c>
      <c r="D27" s="71"/>
      <c r="E27" s="65" t="s">
        <v>61</v>
      </c>
      <c r="F27" s="65" t="s">
        <v>17</v>
      </c>
      <c r="G27" s="65" t="s">
        <v>17</v>
      </c>
      <c r="H27" s="72" t="s">
        <v>62</v>
      </c>
      <c r="I27" s="72"/>
      <c r="J27" s="72"/>
      <c r="K27" s="72"/>
      <c r="L27" s="72"/>
      <c r="M27" s="64"/>
    </row>
    <row r="28" spans="1:13" s="66" customFormat="1" ht="42.75" customHeight="1" x14ac:dyDescent="0.2">
      <c r="A28" s="64"/>
      <c r="B28" s="65">
        <v>17</v>
      </c>
      <c r="C28" s="71" t="s">
        <v>46</v>
      </c>
      <c r="D28" s="71"/>
      <c r="E28" s="65" t="s">
        <v>63</v>
      </c>
      <c r="F28" s="65" t="s">
        <v>29</v>
      </c>
      <c r="G28" s="65" t="s">
        <v>17</v>
      </c>
      <c r="H28" s="72" t="s">
        <v>64</v>
      </c>
      <c r="I28" s="72"/>
      <c r="J28" s="72"/>
      <c r="K28" s="72"/>
      <c r="L28" s="72"/>
      <c r="M28" s="64"/>
    </row>
    <row r="29" spans="1:13" s="66" customFormat="1" ht="29.25" customHeight="1" x14ac:dyDescent="0.2">
      <c r="A29" s="64"/>
      <c r="B29" s="65">
        <v>18</v>
      </c>
      <c r="C29" s="71" t="s">
        <v>49</v>
      </c>
      <c r="D29" s="71"/>
      <c r="E29" s="65" t="s">
        <v>65</v>
      </c>
      <c r="F29" s="65" t="s">
        <v>29</v>
      </c>
      <c r="G29" s="65" t="s">
        <v>17</v>
      </c>
      <c r="H29" s="72" t="s">
        <v>66</v>
      </c>
      <c r="I29" s="72"/>
      <c r="J29" s="72"/>
      <c r="K29" s="72"/>
      <c r="L29" s="72"/>
      <c r="M29" s="64"/>
    </row>
    <row r="30" spans="1:13" s="66" customFormat="1" ht="44.25" customHeight="1" x14ac:dyDescent="0.2">
      <c r="A30" s="64"/>
      <c r="B30" s="65">
        <v>19</v>
      </c>
      <c r="C30" s="71" t="s">
        <v>52</v>
      </c>
      <c r="D30" s="71"/>
      <c r="E30" s="65" t="s">
        <v>67</v>
      </c>
      <c r="F30" s="65" t="s">
        <v>17</v>
      </c>
      <c r="G30" s="65" t="s">
        <v>29</v>
      </c>
      <c r="H30" s="72" t="s">
        <v>68</v>
      </c>
      <c r="I30" s="72"/>
      <c r="J30" s="72"/>
      <c r="K30" s="72"/>
      <c r="L30" s="72"/>
      <c r="M30" s="64"/>
    </row>
    <row r="31" spans="1:13" s="66" customFormat="1" ht="38.25" customHeight="1" x14ac:dyDescent="0.2">
      <c r="A31" s="64"/>
      <c r="B31" s="65">
        <v>20</v>
      </c>
      <c r="C31" s="71" t="s">
        <v>55</v>
      </c>
      <c r="D31" s="71"/>
      <c r="E31" s="65" t="s">
        <v>69</v>
      </c>
      <c r="F31" s="65" t="s">
        <v>17</v>
      </c>
      <c r="G31" s="65" t="s">
        <v>29</v>
      </c>
      <c r="H31" s="72" t="s">
        <v>70</v>
      </c>
      <c r="I31" s="72"/>
      <c r="J31" s="72"/>
      <c r="K31" s="72"/>
      <c r="L31" s="72"/>
      <c r="M31" s="64"/>
    </row>
    <row r="32" spans="1:13" s="66" customFormat="1" ht="24" customHeight="1" x14ac:dyDescent="0.2">
      <c r="A32" s="64"/>
      <c r="B32" s="65">
        <v>21</v>
      </c>
      <c r="C32" s="71" t="s">
        <v>71</v>
      </c>
      <c r="D32" s="71"/>
      <c r="E32" s="65" t="s">
        <v>72</v>
      </c>
      <c r="F32" s="65" t="s">
        <v>29</v>
      </c>
      <c r="G32" s="65" t="s">
        <v>17</v>
      </c>
      <c r="H32" s="72" t="s">
        <v>73</v>
      </c>
      <c r="I32" s="72"/>
      <c r="J32" s="72"/>
      <c r="K32" s="72"/>
      <c r="L32" s="72"/>
      <c r="M32" s="64"/>
    </row>
    <row r="33" spans="1:13" s="66" customFormat="1" ht="26.5" customHeight="1" x14ac:dyDescent="0.2">
      <c r="A33" s="64"/>
      <c r="B33" s="65">
        <v>22</v>
      </c>
      <c r="C33" s="71" t="s">
        <v>74</v>
      </c>
      <c r="D33" s="71"/>
      <c r="E33" s="65" t="s">
        <v>75</v>
      </c>
      <c r="F33" s="65" t="s">
        <v>29</v>
      </c>
      <c r="G33" s="65" t="s">
        <v>17</v>
      </c>
      <c r="H33" s="72" t="s">
        <v>59</v>
      </c>
      <c r="I33" s="72"/>
      <c r="J33" s="72"/>
      <c r="K33" s="72"/>
      <c r="L33" s="72"/>
      <c r="M33" s="64"/>
    </row>
    <row r="34" spans="1:13" s="66" customFormat="1" ht="28.5" customHeight="1" x14ac:dyDescent="0.2">
      <c r="A34" s="64"/>
      <c r="B34" s="65">
        <v>23</v>
      </c>
      <c r="C34" s="71" t="s">
        <v>76</v>
      </c>
      <c r="D34" s="71"/>
      <c r="E34" s="65" t="s">
        <v>77</v>
      </c>
      <c r="F34" s="65" t="s">
        <v>17</v>
      </c>
      <c r="G34" s="65" t="s">
        <v>17</v>
      </c>
      <c r="H34" s="72" t="s">
        <v>78</v>
      </c>
      <c r="I34" s="72"/>
      <c r="J34" s="72"/>
      <c r="K34" s="72"/>
      <c r="L34" s="72"/>
      <c r="M34" s="64"/>
    </row>
    <row r="35" spans="1:13" s="66" customFormat="1" ht="30" customHeight="1" x14ac:dyDescent="0.2">
      <c r="A35" s="64"/>
      <c r="B35" s="65">
        <v>24</v>
      </c>
      <c r="C35" s="71" t="s">
        <v>79</v>
      </c>
      <c r="D35" s="71"/>
      <c r="E35" s="65" t="s">
        <v>80</v>
      </c>
      <c r="F35" s="65" t="s">
        <v>17</v>
      </c>
      <c r="G35" s="65" t="s">
        <v>17</v>
      </c>
      <c r="H35" s="72" t="s">
        <v>81</v>
      </c>
      <c r="I35" s="72"/>
      <c r="J35" s="72"/>
      <c r="K35" s="72"/>
      <c r="L35" s="72"/>
      <c r="M35" s="64"/>
    </row>
    <row r="36" spans="1:13" s="66" customFormat="1" ht="40.5" customHeight="1" x14ac:dyDescent="0.2">
      <c r="A36" s="64"/>
      <c r="B36" s="65">
        <v>25</v>
      </c>
      <c r="C36" s="71" t="s">
        <v>82</v>
      </c>
      <c r="D36" s="71"/>
      <c r="E36" s="65" t="s">
        <v>83</v>
      </c>
      <c r="F36" s="65" t="s">
        <v>17</v>
      </c>
      <c r="G36" s="65" t="s">
        <v>17</v>
      </c>
      <c r="H36" s="72" t="s">
        <v>84</v>
      </c>
      <c r="I36" s="72"/>
      <c r="J36" s="72"/>
      <c r="K36" s="72"/>
      <c r="L36" s="72"/>
      <c r="M36" s="64"/>
    </row>
    <row r="37" spans="1:13" s="66" customFormat="1" ht="31.5" customHeight="1" x14ac:dyDescent="0.2">
      <c r="A37" s="64"/>
      <c r="B37" s="65">
        <v>26</v>
      </c>
      <c r="C37" s="71" t="s">
        <v>85</v>
      </c>
      <c r="D37" s="71"/>
      <c r="E37" s="65" t="s">
        <v>86</v>
      </c>
      <c r="F37" s="65" t="s">
        <v>29</v>
      </c>
      <c r="G37" s="65" t="s">
        <v>17</v>
      </c>
      <c r="H37" s="72" t="s">
        <v>87</v>
      </c>
      <c r="I37" s="72"/>
      <c r="J37" s="72"/>
      <c r="K37" s="72"/>
      <c r="L37" s="72"/>
      <c r="M37" s="64"/>
    </row>
    <row r="38" spans="1:13" s="66" customFormat="1" ht="24" customHeight="1" x14ac:dyDescent="0.2">
      <c r="A38" s="64"/>
      <c r="B38" s="67" t="s">
        <v>88</v>
      </c>
      <c r="C38" s="68"/>
      <c r="D38" s="68"/>
      <c r="E38" s="69"/>
      <c r="F38" s="69"/>
      <c r="G38" s="69"/>
      <c r="H38" s="70"/>
      <c r="I38" s="70"/>
      <c r="J38" s="70"/>
      <c r="K38" s="70"/>
      <c r="L38" s="70"/>
      <c r="M38" s="64"/>
    </row>
    <row r="39" spans="1:13" s="66" customFormat="1" ht="28.5" customHeight="1" x14ac:dyDescent="0.2">
      <c r="A39" s="64"/>
      <c r="B39" s="69"/>
      <c r="C39" s="68"/>
      <c r="D39" s="68"/>
      <c r="E39" s="69"/>
      <c r="F39" s="69"/>
      <c r="G39" s="69"/>
      <c r="H39" s="70"/>
      <c r="I39" s="70"/>
      <c r="J39" s="70"/>
      <c r="K39" s="70"/>
      <c r="L39" s="70"/>
      <c r="M39" s="64"/>
    </row>
    <row r="40" spans="1:13" s="35" customFormat="1" ht="18.5" customHeight="1" x14ac:dyDescent="0.2"/>
  </sheetData>
  <mergeCells count="60">
    <mergeCell ref="B10:L10"/>
    <mergeCell ref="B2:C5"/>
    <mergeCell ref="D2:J5"/>
    <mergeCell ref="K4:L5"/>
    <mergeCell ref="B7:L7"/>
    <mergeCell ref="B9:L9"/>
    <mergeCell ref="C11:D11"/>
    <mergeCell ref="H11:L11"/>
    <mergeCell ref="C12:D12"/>
    <mergeCell ref="H12:L12"/>
    <mergeCell ref="C13:D13"/>
    <mergeCell ref="H13:L13"/>
    <mergeCell ref="C14:D14"/>
    <mergeCell ref="H14:L14"/>
    <mergeCell ref="C15:D15"/>
    <mergeCell ref="H15:L15"/>
    <mergeCell ref="C16:D16"/>
    <mergeCell ref="H16:L16"/>
    <mergeCell ref="C17:D17"/>
    <mergeCell ref="H17:L17"/>
    <mergeCell ref="C18:D18"/>
    <mergeCell ref="H18:L18"/>
    <mergeCell ref="C19:D19"/>
    <mergeCell ref="H19:L19"/>
    <mergeCell ref="C20:D20"/>
    <mergeCell ref="H20:L20"/>
    <mergeCell ref="C21:D21"/>
    <mergeCell ref="H21:L21"/>
    <mergeCell ref="C22:D22"/>
    <mergeCell ref="H22:L22"/>
    <mergeCell ref="C23:D23"/>
    <mergeCell ref="H23:L23"/>
    <mergeCell ref="C24:D24"/>
    <mergeCell ref="H24:L24"/>
    <mergeCell ref="C25:D25"/>
    <mergeCell ref="H25:L25"/>
    <mergeCell ref="C26:D26"/>
    <mergeCell ref="H26:L26"/>
    <mergeCell ref="C27:D27"/>
    <mergeCell ref="H27:L27"/>
    <mergeCell ref="C28:D28"/>
    <mergeCell ref="H28:L28"/>
    <mergeCell ref="C29:D29"/>
    <mergeCell ref="H29:L29"/>
    <mergeCell ref="C30:D30"/>
    <mergeCell ref="H30:L30"/>
    <mergeCell ref="C31:D31"/>
    <mergeCell ref="H31:L31"/>
    <mergeCell ref="C32:D32"/>
    <mergeCell ref="H32:L32"/>
    <mergeCell ref="C33:D33"/>
    <mergeCell ref="H33:L33"/>
    <mergeCell ref="C34:D34"/>
    <mergeCell ref="H34:L34"/>
    <mergeCell ref="C35:D35"/>
    <mergeCell ref="H35:L35"/>
    <mergeCell ref="C36:D36"/>
    <mergeCell ref="H36:L36"/>
    <mergeCell ref="C37:D37"/>
    <mergeCell ref="H37:L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5BE9-B2F6-7C45-9763-05C50F238CDA}">
  <dimension ref="A1:AC56"/>
  <sheetViews>
    <sheetView workbookViewId="0">
      <selection activeCell="E16" sqref="E16"/>
    </sheetView>
  </sheetViews>
  <sheetFormatPr baseColWidth="10" defaultColWidth="0" defaultRowHeight="11" customHeight="1" zeroHeight="1" x14ac:dyDescent="0.15"/>
  <cols>
    <col min="1" max="1" width="1.6640625" style="60" customWidth="1"/>
    <col min="2" max="2" width="22.6640625" style="60" customWidth="1"/>
    <col min="3" max="3" width="27.5" style="60" customWidth="1"/>
    <col min="4" max="4" width="7.5" style="60" customWidth="1"/>
    <col min="5" max="5" width="23.5" style="60" customWidth="1"/>
    <col min="6" max="6" width="9.33203125" style="60" customWidth="1"/>
    <col min="7" max="7" width="22.5" style="60" customWidth="1"/>
    <col min="8" max="9" width="19.5" style="60" customWidth="1"/>
    <col min="10" max="10" width="18" style="60" customWidth="1"/>
    <col min="11" max="11" width="24.83203125" style="60" customWidth="1"/>
    <col min="12" max="15" width="32.5" style="60" customWidth="1"/>
    <col min="16" max="16" width="3.5" style="60" customWidth="1"/>
    <col min="17" max="17" width="19.83203125" style="60" hidden="1" customWidth="1"/>
    <col min="18" max="18" width="10.6640625" style="60" hidden="1" customWidth="1"/>
    <col min="19" max="19" width="22.1640625" style="60" hidden="1" customWidth="1"/>
    <col min="20" max="20" width="23" style="60" hidden="1" customWidth="1"/>
    <col min="21" max="21" width="11" style="60" hidden="1" customWidth="1"/>
    <col min="22" max="22" width="24.5" style="60" hidden="1" customWidth="1"/>
    <col min="23" max="23" width="12.5" style="60" hidden="1" customWidth="1"/>
    <col min="24" max="24" width="9.5" style="60" hidden="1" customWidth="1"/>
    <col min="25" max="25" width="18.83203125" style="60" hidden="1" customWidth="1"/>
    <col min="26" max="26" width="16.5" style="60" hidden="1" customWidth="1"/>
    <col min="27" max="27" width="19" style="60" hidden="1" customWidth="1"/>
    <col min="28" max="29" width="28" style="60" hidden="1" customWidth="1"/>
    <col min="30" max="16384" width="11.5" style="60" hidden="1"/>
  </cols>
  <sheetData>
    <row r="1" spans="1:16" customFormat="1" ht="6" customHeight="1" x14ac:dyDescent="0.2">
      <c r="A1" s="27"/>
      <c r="B1" s="27"/>
      <c r="C1" s="27"/>
      <c r="D1" s="27"/>
      <c r="E1" s="27"/>
      <c r="F1" s="27"/>
      <c r="G1" s="27"/>
      <c r="H1" s="27"/>
      <c r="I1" s="27"/>
      <c r="J1" s="27"/>
      <c r="K1" s="27"/>
      <c r="L1" s="27"/>
      <c r="M1" s="27"/>
      <c r="N1" s="27"/>
      <c r="O1" s="27"/>
      <c r="P1" s="27"/>
    </row>
    <row r="2" spans="1:16" customFormat="1" ht="21" customHeight="1" x14ac:dyDescent="0.2">
      <c r="A2" s="27"/>
      <c r="B2" s="106"/>
      <c r="C2" s="79" t="s">
        <v>89</v>
      </c>
      <c r="D2" s="79"/>
      <c r="E2" s="79"/>
      <c r="F2" s="79"/>
      <c r="G2" s="79"/>
      <c r="H2" s="79"/>
      <c r="I2" s="79"/>
      <c r="J2" s="79"/>
      <c r="K2" s="79"/>
      <c r="L2" s="79"/>
      <c r="M2" s="79"/>
      <c r="N2" s="31" t="s">
        <v>1</v>
      </c>
      <c r="O2" s="32" t="s">
        <v>2</v>
      </c>
      <c r="P2" s="27"/>
    </row>
    <row r="3" spans="1:16" customFormat="1" ht="21" customHeight="1" x14ac:dyDescent="0.2">
      <c r="A3" s="27"/>
      <c r="B3" s="106"/>
      <c r="C3" s="79"/>
      <c r="D3" s="79"/>
      <c r="E3" s="79"/>
      <c r="F3" s="79"/>
      <c r="G3" s="79"/>
      <c r="H3" s="79"/>
      <c r="I3" s="79"/>
      <c r="J3" s="79"/>
      <c r="K3" s="79"/>
      <c r="L3" s="79"/>
      <c r="M3" s="79"/>
      <c r="N3" s="33" t="s">
        <v>3</v>
      </c>
      <c r="O3" s="33" t="s">
        <v>4</v>
      </c>
      <c r="P3" s="27"/>
    </row>
    <row r="4" spans="1:16" customFormat="1" ht="13.5" customHeight="1" x14ac:dyDescent="0.2">
      <c r="A4" s="27"/>
      <c r="B4" s="106"/>
      <c r="C4" s="79"/>
      <c r="D4" s="79"/>
      <c r="E4" s="79"/>
      <c r="F4" s="79"/>
      <c r="G4" s="79"/>
      <c r="H4" s="79"/>
      <c r="I4" s="79"/>
      <c r="J4" s="79"/>
      <c r="K4" s="79"/>
      <c r="L4" s="79"/>
      <c r="M4" s="79"/>
      <c r="N4" s="80" t="s">
        <v>5</v>
      </c>
      <c r="O4" s="80"/>
      <c r="P4" s="27"/>
    </row>
    <row r="5" spans="1:16" customFormat="1" ht="21" customHeight="1" x14ac:dyDescent="0.2">
      <c r="A5" s="27"/>
      <c r="B5" s="106"/>
      <c r="C5" s="79"/>
      <c r="D5" s="79"/>
      <c r="E5" s="79"/>
      <c r="F5" s="79"/>
      <c r="G5" s="79"/>
      <c r="H5" s="79"/>
      <c r="I5" s="79"/>
      <c r="J5" s="79"/>
      <c r="K5" s="79"/>
      <c r="L5" s="79"/>
      <c r="M5" s="79"/>
      <c r="N5" s="80"/>
      <c r="O5" s="80"/>
      <c r="P5" s="27"/>
    </row>
    <row r="6" spans="1:16" s="27" customFormat="1" ht="9" customHeight="1" x14ac:dyDescent="0.2"/>
    <row r="7" spans="1:16" customFormat="1" ht="29" customHeight="1" x14ac:dyDescent="0.2">
      <c r="A7" s="27"/>
      <c r="B7" s="88" t="s">
        <v>90</v>
      </c>
      <c r="C7" s="88"/>
      <c r="D7" s="88"/>
      <c r="E7" s="88"/>
      <c r="F7" s="88"/>
      <c r="G7" s="88"/>
      <c r="H7" s="88"/>
      <c r="I7" s="88"/>
      <c r="J7" s="88"/>
      <c r="K7" s="88"/>
      <c r="L7" s="88"/>
      <c r="M7" s="88"/>
      <c r="N7" s="88"/>
      <c r="O7" s="88"/>
      <c r="P7" s="27"/>
    </row>
    <row r="8" spans="1:16" customFormat="1" ht="6.75" customHeight="1" x14ac:dyDescent="0.2">
      <c r="A8" s="27"/>
      <c r="B8" s="34"/>
      <c r="C8" s="34"/>
      <c r="D8" s="34"/>
      <c r="E8" s="34"/>
      <c r="F8" s="34"/>
      <c r="G8" s="34"/>
      <c r="H8" s="34"/>
      <c r="I8" s="34"/>
      <c r="J8" s="34"/>
      <c r="K8" s="34"/>
      <c r="L8" s="34"/>
      <c r="M8" s="34"/>
      <c r="N8" s="34"/>
      <c r="O8" s="34"/>
      <c r="P8" s="35"/>
    </row>
    <row r="9" spans="1:16" customFormat="1" ht="16" x14ac:dyDescent="0.2">
      <c r="A9" s="27"/>
      <c r="B9" s="107" t="s">
        <v>91</v>
      </c>
      <c r="C9" s="107"/>
      <c r="D9" s="107"/>
      <c r="E9" s="107"/>
      <c r="F9" s="107"/>
      <c r="G9" s="107"/>
      <c r="H9" s="107"/>
      <c r="I9" s="107"/>
      <c r="J9" s="107"/>
      <c r="K9" s="107"/>
      <c r="L9" s="107"/>
      <c r="M9" s="107"/>
      <c r="N9" s="107"/>
      <c r="O9" s="107"/>
      <c r="P9" s="35"/>
    </row>
    <row r="10" spans="1:16" customFormat="1" ht="16" x14ac:dyDescent="0.2">
      <c r="A10" s="35"/>
      <c r="B10" s="35"/>
      <c r="C10" s="35"/>
      <c r="D10" s="35"/>
      <c r="E10" s="35"/>
      <c r="F10" s="35"/>
      <c r="G10" s="35"/>
      <c r="H10" s="35"/>
      <c r="I10" s="35"/>
      <c r="J10" s="35"/>
      <c r="K10" s="35"/>
      <c r="L10" s="35"/>
      <c r="M10" s="35"/>
      <c r="N10" s="35"/>
      <c r="O10" s="35"/>
      <c r="P10" s="35"/>
    </row>
    <row r="11" spans="1:16" s="1" customFormat="1" ht="14" x14ac:dyDescent="0.15">
      <c r="B11" s="5" t="s">
        <v>92</v>
      </c>
    </row>
    <row r="12" spans="1:16" s="1" customFormat="1" ht="19" customHeight="1" x14ac:dyDescent="0.15"/>
    <row r="13" spans="1:16" s="36" customFormat="1" ht="18.5" customHeight="1" x14ac:dyDescent="0.15">
      <c r="B13" s="95" t="s">
        <v>93</v>
      </c>
      <c r="C13" s="95"/>
      <c r="D13" s="37"/>
      <c r="E13" s="95" t="s">
        <v>94</v>
      </c>
      <c r="F13" s="95"/>
      <c r="G13" s="95"/>
      <c r="H13" s="37"/>
      <c r="I13" s="95" t="s">
        <v>95</v>
      </c>
      <c r="J13" s="95"/>
      <c r="K13" s="95"/>
      <c r="L13" s="95"/>
      <c r="M13" s="95"/>
      <c r="N13" s="95"/>
      <c r="O13" s="95"/>
    </row>
    <row r="14" spans="1:16" s="36" customFormat="1" ht="14" customHeight="1" x14ac:dyDescent="0.15">
      <c r="B14" s="96" t="s">
        <v>96</v>
      </c>
      <c r="C14" s="100" t="s">
        <v>97</v>
      </c>
      <c r="D14" s="37"/>
      <c r="E14" s="96" t="s">
        <v>98</v>
      </c>
      <c r="F14" s="102" t="s">
        <v>97</v>
      </c>
      <c r="G14" s="103"/>
      <c r="H14" s="37"/>
      <c r="I14" s="96" t="s">
        <v>99</v>
      </c>
      <c r="J14" s="100" t="s">
        <v>100</v>
      </c>
      <c r="K14" s="100" t="s">
        <v>101</v>
      </c>
      <c r="L14" s="98" t="s">
        <v>97</v>
      </c>
      <c r="M14" s="98"/>
      <c r="N14" s="98"/>
      <c r="O14" s="98"/>
    </row>
    <row r="15" spans="1:16" s="38" customFormat="1" ht="14" customHeight="1" x14ac:dyDescent="0.2">
      <c r="B15" s="97"/>
      <c r="C15" s="101"/>
      <c r="E15" s="97"/>
      <c r="F15" s="104"/>
      <c r="G15" s="105"/>
      <c r="I15" s="97"/>
      <c r="J15" s="101"/>
      <c r="K15" s="101"/>
      <c r="L15" s="98"/>
      <c r="M15" s="98"/>
      <c r="N15" s="98"/>
      <c r="O15" s="98"/>
    </row>
    <row r="16" spans="1:16" s="39" customFormat="1" ht="134.5" customHeight="1" x14ac:dyDescent="0.2">
      <c r="B16" s="40" t="s">
        <v>102</v>
      </c>
      <c r="C16" s="41" t="s">
        <v>103</v>
      </c>
      <c r="D16" s="42"/>
      <c r="E16" s="40" t="s">
        <v>104</v>
      </c>
      <c r="F16" s="89" t="s">
        <v>105</v>
      </c>
      <c r="G16" s="89"/>
      <c r="H16" s="37"/>
      <c r="I16" s="21" t="s">
        <v>106</v>
      </c>
      <c r="J16" s="21" t="s">
        <v>107</v>
      </c>
      <c r="K16" s="21" t="s">
        <v>108</v>
      </c>
      <c r="L16" s="89" t="s">
        <v>109</v>
      </c>
      <c r="M16" s="89"/>
      <c r="N16" s="89"/>
      <c r="O16" s="89"/>
    </row>
    <row r="17" spans="2:20" s="39" customFormat="1" ht="63.5" customHeight="1" x14ac:dyDescent="0.2">
      <c r="B17" s="40" t="s">
        <v>110</v>
      </c>
      <c r="C17" s="41" t="s">
        <v>111</v>
      </c>
      <c r="D17" s="43"/>
      <c r="E17" s="40" t="s">
        <v>112</v>
      </c>
      <c r="F17" s="89" t="s">
        <v>113</v>
      </c>
      <c r="G17" s="89"/>
      <c r="I17" s="21" t="s">
        <v>114</v>
      </c>
      <c r="J17" s="21" t="s">
        <v>108</v>
      </c>
      <c r="K17" s="21" t="s">
        <v>115</v>
      </c>
      <c r="L17" s="89" t="s">
        <v>116</v>
      </c>
      <c r="M17" s="89"/>
      <c r="N17" s="89"/>
      <c r="O17" s="89"/>
    </row>
    <row r="18" spans="2:20" s="36" customFormat="1" ht="59.5" customHeight="1" x14ac:dyDescent="0.15">
      <c r="B18" s="39"/>
      <c r="C18" s="44"/>
      <c r="D18" s="44"/>
      <c r="E18" s="44"/>
      <c r="F18" s="44"/>
      <c r="G18" s="44"/>
      <c r="H18" s="37"/>
      <c r="I18" s="21" t="s">
        <v>117</v>
      </c>
      <c r="J18" s="21" t="s">
        <v>118</v>
      </c>
      <c r="K18" s="21" t="s">
        <v>119</v>
      </c>
      <c r="L18" s="89" t="s">
        <v>120</v>
      </c>
      <c r="M18" s="89"/>
      <c r="N18" s="89"/>
      <c r="O18" s="89"/>
    </row>
    <row r="19" spans="2:20" s="36" customFormat="1" ht="75" customHeight="1" x14ac:dyDescent="0.15">
      <c r="D19" s="37"/>
      <c r="E19" s="37"/>
      <c r="F19" s="37"/>
      <c r="G19" s="37"/>
      <c r="I19" s="21" t="s">
        <v>121</v>
      </c>
      <c r="J19" s="21" t="s">
        <v>119</v>
      </c>
      <c r="K19" s="21" t="s">
        <v>122</v>
      </c>
      <c r="L19" s="89" t="s">
        <v>123</v>
      </c>
      <c r="M19" s="89"/>
      <c r="N19" s="89"/>
      <c r="O19" s="89"/>
    </row>
    <row r="20" spans="2:20" s="39" customFormat="1" ht="37.5" customHeight="1" x14ac:dyDescent="0.2">
      <c r="D20" s="43"/>
      <c r="E20" s="43"/>
      <c r="F20" s="43"/>
      <c r="G20" s="43"/>
      <c r="H20" s="43"/>
      <c r="I20" s="43"/>
      <c r="J20" s="43"/>
      <c r="K20" s="43"/>
      <c r="L20" s="43"/>
      <c r="M20" s="43"/>
      <c r="N20" s="43"/>
      <c r="O20" s="43"/>
    </row>
    <row r="21" spans="2:20" s="39" customFormat="1" ht="21.5" customHeight="1" x14ac:dyDescent="0.15">
      <c r="B21" s="92" t="s">
        <v>124</v>
      </c>
      <c r="C21" s="93"/>
      <c r="D21" s="93"/>
      <c r="E21" s="94"/>
      <c r="F21" s="36"/>
      <c r="G21" s="95" t="s">
        <v>125</v>
      </c>
      <c r="H21" s="95"/>
      <c r="I21" s="36"/>
      <c r="J21" s="95" t="s">
        <v>126</v>
      </c>
      <c r="K21" s="95"/>
      <c r="L21" s="95"/>
      <c r="M21" s="95"/>
      <c r="N21" s="95"/>
      <c r="O21" s="95"/>
      <c r="P21" s="36"/>
    </row>
    <row r="22" spans="2:20" s="39" customFormat="1" ht="12.5" customHeight="1" x14ac:dyDescent="0.15">
      <c r="B22" s="96" t="s">
        <v>127</v>
      </c>
      <c r="C22" s="98" t="s">
        <v>97</v>
      </c>
      <c r="D22" s="98"/>
      <c r="E22" s="98"/>
      <c r="F22" s="36"/>
      <c r="G22" s="99" t="s">
        <v>128</v>
      </c>
      <c r="H22" s="99"/>
      <c r="I22" s="36"/>
      <c r="J22" s="99" t="s">
        <v>129</v>
      </c>
      <c r="K22" s="99"/>
      <c r="L22" s="99"/>
      <c r="M22" s="99"/>
      <c r="N22" s="99"/>
      <c r="O22" s="99"/>
      <c r="P22" s="36"/>
      <c r="Q22" s="43"/>
      <c r="R22" s="43"/>
      <c r="S22" s="43"/>
    </row>
    <row r="23" spans="2:20" s="39" customFormat="1" ht="12.5" customHeight="1" x14ac:dyDescent="0.2">
      <c r="B23" s="97"/>
      <c r="C23" s="98"/>
      <c r="D23" s="98"/>
      <c r="E23" s="98"/>
      <c r="F23" s="38"/>
      <c r="G23" s="45" t="s">
        <v>55</v>
      </c>
      <c r="H23" s="45" t="s">
        <v>130</v>
      </c>
      <c r="I23" s="38"/>
      <c r="J23" s="86" t="s">
        <v>49</v>
      </c>
      <c r="K23" s="86"/>
      <c r="L23" s="86"/>
      <c r="M23" s="86"/>
      <c r="N23" s="86"/>
      <c r="O23" s="86"/>
      <c r="P23" s="38"/>
      <c r="Q23" s="43"/>
      <c r="R23" s="43"/>
      <c r="S23" s="43"/>
    </row>
    <row r="24" spans="2:20" s="39" customFormat="1" ht="40" customHeight="1" x14ac:dyDescent="0.2">
      <c r="B24" s="46" t="s">
        <v>131</v>
      </c>
      <c r="C24" s="89" t="s">
        <v>132</v>
      </c>
      <c r="D24" s="90"/>
      <c r="E24" s="90"/>
      <c r="G24" s="47" t="s">
        <v>133</v>
      </c>
      <c r="H24" s="40">
        <v>1</v>
      </c>
      <c r="J24" s="48" t="s">
        <v>134</v>
      </c>
      <c r="K24" s="21" t="s">
        <v>135</v>
      </c>
      <c r="L24" s="21" t="s">
        <v>136</v>
      </c>
      <c r="M24" s="21" t="s">
        <v>137</v>
      </c>
      <c r="N24" s="21" t="s">
        <v>138</v>
      </c>
      <c r="O24" s="21" t="s">
        <v>139</v>
      </c>
      <c r="Q24" s="43"/>
      <c r="R24" s="43"/>
      <c r="S24" s="43"/>
    </row>
    <row r="25" spans="2:20" s="39" customFormat="1" ht="50.5" customHeight="1" x14ac:dyDescent="0.2">
      <c r="B25" s="46" t="s">
        <v>140</v>
      </c>
      <c r="C25" s="89" t="s">
        <v>141</v>
      </c>
      <c r="D25" s="90"/>
      <c r="E25" s="90"/>
      <c r="G25" s="47" t="s">
        <v>142</v>
      </c>
      <c r="H25" s="40">
        <v>2</v>
      </c>
      <c r="J25" s="48" t="s">
        <v>143</v>
      </c>
      <c r="K25" s="21" t="s">
        <v>144</v>
      </c>
      <c r="L25" s="21" t="s">
        <v>145</v>
      </c>
      <c r="M25" s="21" t="s">
        <v>146</v>
      </c>
      <c r="N25" s="21" t="s">
        <v>147</v>
      </c>
      <c r="O25" s="21" t="s">
        <v>148</v>
      </c>
      <c r="Q25" s="43"/>
      <c r="R25" s="43"/>
      <c r="S25" s="43"/>
    </row>
    <row r="26" spans="2:20" s="39" customFormat="1" ht="54.5" customHeight="1" x14ac:dyDescent="0.15">
      <c r="B26" s="46" t="s">
        <v>149</v>
      </c>
      <c r="C26" s="89" t="s">
        <v>150</v>
      </c>
      <c r="D26" s="90"/>
      <c r="E26" s="90"/>
      <c r="F26" s="36"/>
      <c r="G26" s="47" t="s">
        <v>151</v>
      </c>
      <c r="H26" s="40">
        <v>3</v>
      </c>
      <c r="I26" s="36"/>
      <c r="J26" s="48" t="s">
        <v>55</v>
      </c>
      <c r="K26" s="49" t="s">
        <v>152</v>
      </c>
      <c r="L26" s="49" t="s">
        <v>153</v>
      </c>
      <c r="M26" s="49" t="s">
        <v>154</v>
      </c>
      <c r="N26" s="49" t="s">
        <v>155</v>
      </c>
      <c r="O26" s="49" t="s">
        <v>156</v>
      </c>
      <c r="P26" s="36"/>
      <c r="Q26" s="43"/>
      <c r="R26" s="43"/>
      <c r="S26" s="43"/>
    </row>
    <row r="27" spans="2:20" s="39" customFormat="1" ht="65" customHeight="1" x14ac:dyDescent="0.15">
      <c r="B27" s="46" t="s">
        <v>157</v>
      </c>
      <c r="C27" s="89" t="s">
        <v>158</v>
      </c>
      <c r="D27" s="90"/>
      <c r="E27" s="90"/>
      <c r="F27" s="36"/>
      <c r="G27" s="47" t="s">
        <v>159</v>
      </c>
      <c r="H27" s="40">
        <v>4</v>
      </c>
      <c r="I27" s="36"/>
      <c r="J27" s="48" t="s">
        <v>160</v>
      </c>
      <c r="K27" s="40">
        <v>1</v>
      </c>
      <c r="L27" s="40">
        <v>2</v>
      </c>
      <c r="M27" s="40">
        <v>3</v>
      </c>
      <c r="N27" s="40">
        <v>4</v>
      </c>
      <c r="O27" s="40">
        <v>5</v>
      </c>
      <c r="P27" s="36"/>
      <c r="Q27" s="43"/>
      <c r="R27" s="43"/>
      <c r="S27" s="43"/>
    </row>
    <row r="28" spans="2:20" s="39" customFormat="1" ht="36" customHeight="1" x14ac:dyDescent="0.2">
      <c r="B28" s="46" t="s">
        <v>161</v>
      </c>
      <c r="C28" s="89" t="s">
        <v>162</v>
      </c>
      <c r="D28" s="90"/>
      <c r="E28" s="90"/>
      <c r="G28" s="47" t="s">
        <v>163</v>
      </c>
      <c r="H28" s="40">
        <v>5</v>
      </c>
      <c r="P28" s="43"/>
      <c r="Q28" s="43"/>
      <c r="R28" s="43"/>
    </row>
    <row r="29" spans="2:20" s="39" customFormat="1" ht="43.5" customHeight="1" x14ac:dyDescent="0.2">
      <c r="B29" s="46" t="s">
        <v>164</v>
      </c>
      <c r="C29" s="89" t="s">
        <v>165</v>
      </c>
      <c r="D29" s="90"/>
      <c r="E29" s="90"/>
      <c r="J29" s="91" t="s">
        <v>74</v>
      </c>
      <c r="K29" s="40" t="s">
        <v>166</v>
      </c>
      <c r="M29" s="91" t="s">
        <v>71</v>
      </c>
      <c r="N29" s="40" t="s">
        <v>29</v>
      </c>
      <c r="Q29" s="43"/>
      <c r="R29" s="43"/>
      <c r="S29" s="43"/>
    </row>
    <row r="30" spans="2:20" s="39" customFormat="1" ht="52.5" customHeight="1" x14ac:dyDescent="0.2">
      <c r="B30" s="46" t="s">
        <v>167</v>
      </c>
      <c r="C30" s="89" t="s">
        <v>168</v>
      </c>
      <c r="D30" s="89"/>
      <c r="E30" s="89"/>
      <c r="J30" s="91"/>
      <c r="K30" s="40" t="s">
        <v>169</v>
      </c>
      <c r="M30" s="91"/>
      <c r="N30" s="40" t="s">
        <v>17</v>
      </c>
      <c r="Q30" s="43"/>
      <c r="R30" s="43"/>
      <c r="S30" s="43"/>
    </row>
    <row r="31" spans="2:20" s="39" customFormat="1" ht="50.5" customHeight="1" x14ac:dyDescent="0.2">
      <c r="B31" s="46" t="s">
        <v>170</v>
      </c>
      <c r="C31" s="89" t="s">
        <v>171</v>
      </c>
      <c r="D31" s="89"/>
      <c r="E31" s="89"/>
      <c r="J31" s="91"/>
      <c r="K31" s="40" t="s">
        <v>172</v>
      </c>
      <c r="Q31" s="43"/>
      <c r="R31" s="43"/>
      <c r="S31" s="43"/>
    </row>
    <row r="32" spans="2:20" s="39" customFormat="1" ht="12" x14ac:dyDescent="0.2">
      <c r="B32" s="50"/>
      <c r="C32" s="43"/>
      <c r="D32" s="43"/>
      <c r="E32" s="43"/>
      <c r="L32" s="51"/>
      <c r="M32" s="91" t="s">
        <v>85</v>
      </c>
      <c r="N32" s="40" t="s">
        <v>173</v>
      </c>
      <c r="R32" s="43"/>
      <c r="S32" s="43"/>
      <c r="T32" s="43"/>
    </row>
    <row r="33" spans="2:20" s="39" customFormat="1" ht="12" x14ac:dyDescent="0.2">
      <c r="B33" s="50"/>
      <c r="C33" s="43"/>
      <c r="D33" s="43"/>
      <c r="E33" s="43"/>
      <c r="L33" s="51"/>
      <c r="M33" s="91"/>
      <c r="N33" s="40" t="s">
        <v>174</v>
      </c>
      <c r="R33" s="43"/>
      <c r="S33" s="43"/>
      <c r="T33" s="43"/>
    </row>
    <row r="34" spans="2:20" s="39" customFormat="1" ht="12" x14ac:dyDescent="0.2">
      <c r="B34" s="50"/>
      <c r="C34" s="43"/>
      <c r="D34" s="43"/>
      <c r="E34" s="43"/>
      <c r="L34" s="51"/>
      <c r="M34" s="91"/>
      <c r="N34" s="40" t="s">
        <v>175</v>
      </c>
      <c r="R34" s="43"/>
      <c r="S34" s="43"/>
      <c r="T34" s="43"/>
    </row>
    <row r="35" spans="2:20" s="39" customFormat="1" ht="12" x14ac:dyDescent="0.2">
      <c r="B35" s="50"/>
      <c r="C35" s="43"/>
      <c r="D35" s="43"/>
      <c r="E35" s="43"/>
      <c r="L35" s="51"/>
      <c r="M35" s="91"/>
      <c r="N35" s="40" t="s">
        <v>176</v>
      </c>
      <c r="R35" s="43"/>
      <c r="S35" s="43"/>
      <c r="T35" s="43"/>
    </row>
    <row r="36" spans="2:20" s="39" customFormat="1" ht="12" x14ac:dyDescent="0.2">
      <c r="B36" s="50"/>
      <c r="C36" s="43"/>
      <c r="D36" s="43"/>
      <c r="E36" s="43"/>
      <c r="L36" s="51"/>
      <c r="M36" s="91"/>
      <c r="N36" s="40" t="s">
        <v>177</v>
      </c>
      <c r="R36" s="43"/>
      <c r="S36" s="43"/>
      <c r="T36" s="43"/>
    </row>
    <row r="37" spans="2:20" s="39" customFormat="1" ht="12" x14ac:dyDescent="0.2">
      <c r="B37" s="50"/>
      <c r="C37" s="43"/>
      <c r="D37" s="43"/>
      <c r="E37" s="43"/>
      <c r="L37" s="51"/>
      <c r="M37" s="91"/>
      <c r="N37" s="40" t="s">
        <v>178</v>
      </c>
      <c r="R37" s="43"/>
      <c r="S37" s="43"/>
      <c r="T37" s="43"/>
    </row>
    <row r="38" spans="2:20" s="39" customFormat="1" ht="12" x14ac:dyDescent="0.2">
      <c r="B38" s="50"/>
      <c r="C38" s="43"/>
      <c r="D38" s="43"/>
      <c r="E38" s="43"/>
      <c r="L38" s="51"/>
      <c r="M38" s="91"/>
      <c r="N38" s="40" t="s">
        <v>179</v>
      </c>
      <c r="R38" s="43"/>
      <c r="S38" s="43"/>
      <c r="T38" s="43"/>
    </row>
    <row r="39" spans="2:20" s="39" customFormat="1" ht="12" x14ac:dyDescent="0.2">
      <c r="B39" s="50"/>
      <c r="C39" s="43"/>
      <c r="D39" s="43"/>
      <c r="E39" s="43"/>
      <c r="L39" s="51"/>
      <c r="M39" s="91"/>
      <c r="N39" s="40" t="s">
        <v>180</v>
      </c>
      <c r="R39" s="43"/>
      <c r="S39" s="43"/>
      <c r="T39" s="43"/>
    </row>
    <row r="40" spans="2:20" s="39" customFormat="1" ht="12" x14ac:dyDescent="0.2">
      <c r="B40" s="50"/>
      <c r="C40" s="43"/>
      <c r="D40" s="43"/>
      <c r="E40" s="43"/>
      <c r="L40" s="51"/>
      <c r="M40" s="91"/>
      <c r="N40" s="40" t="s">
        <v>181</v>
      </c>
      <c r="R40" s="43"/>
      <c r="S40" s="43"/>
      <c r="T40" s="43"/>
    </row>
    <row r="41" spans="2:20" s="39" customFormat="1" ht="12" x14ac:dyDescent="0.2">
      <c r="B41" s="50"/>
      <c r="C41" s="43"/>
      <c r="D41" s="43"/>
      <c r="E41" s="43"/>
      <c r="L41" s="51"/>
      <c r="M41" s="91"/>
      <c r="N41" s="40" t="s">
        <v>182</v>
      </c>
      <c r="R41" s="43"/>
      <c r="S41" s="43"/>
      <c r="T41" s="43"/>
    </row>
    <row r="42" spans="2:20" s="39" customFormat="1" ht="29.5" customHeight="1" x14ac:dyDescent="0.2">
      <c r="Q42" s="43"/>
      <c r="R42" s="43"/>
      <c r="S42" s="43"/>
      <c r="T42" s="43"/>
    </row>
    <row r="43" spans="2:20" s="39" customFormat="1" ht="28" customHeight="1" x14ac:dyDescent="0.2">
      <c r="B43" s="88" t="s">
        <v>183</v>
      </c>
      <c r="C43" s="88"/>
      <c r="D43" s="88"/>
      <c r="E43" s="88"/>
      <c r="F43" s="88"/>
      <c r="G43" s="88"/>
      <c r="H43" s="88"/>
      <c r="I43" s="88"/>
      <c r="J43" s="88"/>
      <c r="K43" s="88"/>
      <c r="L43" s="88"/>
      <c r="M43" s="88"/>
      <c r="N43" s="88"/>
      <c r="O43" s="88"/>
      <c r="Q43" s="43"/>
      <c r="R43" s="43"/>
      <c r="S43" s="43"/>
      <c r="T43" s="43"/>
    </row>
    <row r="44" spans="2:20" s="39" customFormat="1" ht="16" customHeight="1" x14ac:dyDescent="0.15">
      <c r="C44" s="43"/>
      <c r="D44" s="44"/>
      <c r="E44" s="44"/>
      <c r="F44" s="44"/>
      <c r="G44" s="36"/>
      <c r="H44" s="36"/>
      <c r="I44" s="36"/>
      <c r="J44" s="36"/>
      <c r="K44" s="36"/>
      <c r="L44" s="36"/>
      <c r="M44" s="36"/>
      <c r="N44" s="36"/>
      <c r="Q44" s="43"/>
      <c r="R44" s="43"/>
      <c r="S44" s="43"/>
    </row>
    <row r="45" spans="2:20" s="39" customFormat="1" ht="17.5" customHeight="1" x14ac:dyDescent="0.15">
      <c r="D45" s="36"/>
      <c r="E45" s="84" t="s">
        <v>184</v>
      </c>
      <c r="F45" s="84"/>
      <c r="G45" s="84"/>
      <c r="H45" s="84"/>
      <c r="I45" s="84"/>
      <c r="J45" s="84"/>
      <c r="K45" s="84"/>
      <c r="L45" s="36"/>
      <c r="M45" s="85" t="s">
        <v>185</v>
      </c>
      <c r="N45" s="85"/>
      <c r="O45" s="43"/>
      <c r="Q45" s="43"/>
    </row>
    <row r="46" spans="2:20" s="39" customFormat="1" ht="17.5" customHeight="1" x14ac:dyDescent="0.15">
      <c r="D46" s="36"/>
      <c r="E46" s="86" t="s">
        <v>49</v>
      </c>
      <c r="F46" s="86"/>
      <c r="G46" s="86"/>
      <c r="H46" s="86"/>
      <c r="I46" s="86"/>
      <c r="J46" s="86"/>
      <c r="K46" s="86"/>
      <c r="L46" s="36"/>
      <c r="M46" s="52" t="s">
        <v>52</v>
      </c>
      <c r="N46" s="49" t="s">
        <v>55</v>
      </c>
      <c r="O46" s="43"/>
      <c r="Q46" s="43"/>
    </row>
    <row r="47" spans="2:20" s="39" customFormat="1" ht="78.5" customHeight="1" x14ac:dyDescent="0.15">
      <c r="D47" s="53"/>
      <c r="E47" s="87" t="s">
        <v>134</v>
      </c>
      <c r="F47" s="87"/>
      <c r="G47" s="21" t="s">
        <v>135</v>
      </c>
      <c r="H47" s="21" t="s">
        <v>136</v>
      </c>
      <c r="I47" s="21" t="s">
        <v>137</v>
      </c>
      <c r="J47" s="21" t="s">
        <v>138</v>
      </c>
      <c r="K47" s="21" t="s">
        <v>139</v>
      </c>
      <c r="L47" s="36"/>
      <c r="M47" s="54" t="s">
        <v>186</v>
      </c>
      <c r="N47" s="21" t="s">
        <v>187</v>
      </c>
      <c r="O47" s="43"/>
      <c r="P47" s="43"/>
      <c r="Q47" s="43"/>
    </row>
    <row r="48" spans="2:20" s="39" customFormat="1" ht="78.5" customHeight="1" x14ac:dyDescent="0.15">
      <c r="D48" s="36"/>
      <c r="E48" s="87" t="s">
        <v>143</v>
      </c>
      <c r="F48" s="87"/>
      <c r="G48" s="21" t="s">
        <v>144</v>
      </c>
      <c r="H48" s="21" t="s">
        <v>145</v>
      </c>
      <c r="I48" s="21" t="s">
        <v>146</v>
      </c>
      <c r="J48" s="21" t="s">
        <v>147</v>
      </c>
      <c r="K48" s="21" t="s">
        <v>148</v>
      </c>
      <c r="L48" s="36"/>
      <c r="M48" s="55" t="s">
        <v>188</v>
      </c>
      <c r="N48" s="21" t="s">
        <v>189</v>
      </c>
      <c r="O48" s="43"/>
      <c r="P48" s="43"/>
      <c r="Q48" s="43"/>
    </row>
    <row r="49" spans="4:17" s="39" customFormat="1" ht="25.5" customHeight="1" x14ac:dyDescent="0.15">
      <c r="D49" s="36"/>
      <c r="E49" s="86" t="s">
        <v>55</v>
      </c>
      <c r="F49" s="86" t="s">
        <v>160</v>
      </c>
      <c r="G49" s="49" t="s">
        <v>152</v>
      </c>
      <c r="H49" s="49" t="s">
        <v>153</v>
      </c>
      <c r="I49" s="49" t="s">
        <v>154</v>
      </c>
      <c r="J49" s="49" t="s">
        <v>155</v>
      </c>
      <c r="K49" s="49" t="s">
        <v>156</v>
      </c>
      <c r="L49" s="36"/>
      <c r="M49" s="56">
        <v>5</v>
      </c>
      <c r="N49" s="21" t="s">
        <v>190</v>
      </c>
      <c r="O49" s="43"/>
      <c r="P49" s="43"/>
      <c r="Q49" s="43"/>
    </row>
    <row r="50" spans="4:17" s="39" customFormat="1" ht="23" customHeight="1" x14ac:dyDescent="0.15">
      <c r="D50" s="36"/>
      <c r="E50" s="86"/>
      <c r="F50" s="86"/>
      <c r="G50" s="40">
        <v>1</v>
      </c>
      <c r="H50" s="40">
        <v>2</v>
      </c>
      <c r="I50" s="40">
        <v>3</v>
      </c>
      <c r="J50" s="40">
        <v>4</v>
      </c>
      <c r="K50" s="40">
        <v>5</v>
      </c>
      <c r="L50" s="36"/>
      <c r="M50" s="57" t="s">
        <v>191</v>
      </c>
      <c r="N50" s="21" t="s">
        <v>192</v>
      </c>
      <c r="O50" s="43"/>
      <c r="P50" s="43"/>
      <c r="Q50" s="43"/>
    </row>
    <row r="51" spans="4:17" s="39" customFormat="1" ht="50.5" customHeight="1" x14ac:dyDescent="0.15">
      <c r="D51" s="81" t="s">
        <v>46</v>
      </c>
      <c r="E51" s="47" t="s">
        <v>133</v>
      </c>
      <c r="F51" s="40">
        <v>1</v>
      </c>
      <c r="G51" s="57">
        <v>2</v>
      </c>
      <c r="H51" s="57">
        <v>3</v>
      </c>
      <c r="I51" s="57">
        <v>4</v>
      </c>
      <c r="J51" s="56">
        <v>5</v>
      </c>
      <c r="K51" s="55">
        <v>6</v>
      </c>
      <c r="L51" s="36"/>
      <c r="O51" s="43"/>
      <c r="P51" s="43"/>
      <c r="Q51" s="43"/>
    </row>
    <row r="52" spans="4:17" s="39" customFormat="1" ht="50.5" customHeight="1" x14ac:dyDescent="0.15">
      <c r="D52" s="82"/>
      <c r="E52" s="47" t="s">
        <v>193</v>
      </c>
      <c r="F52" s="40">
        <v>2</v>
      </c>
      <c r="G52" s="57">
        <v>3</v>
      </c>
      <c r="H52" s="57">
        <v>4</v>
      </c>
      <c r="I52" s="56">
        <v>5</v>
      </c>
      <c r="J52" s="55">
        <v>6</v>
      </c>
      <c r="K52" s="55">
        <v>7</v>
      </c>
      <c r="L52" s="36"/>
      <c r="O52" s="43"/>
      <c r="P52" s="43"/>
      <c r="Q52" s="43"/>
    </row>
    <row r="53" spans="4:17" s="39" customFormat="1" ht="50.5" customHeight="1" x14ac:dyDescent="0.15">
      <c r="D53" s="82"/>
      <c r="E53" s="47" t="s">
        <v>151</v>
      </c>
      <c r="F53" s="40">
        <v>3</v>
      </c>
      <c r="G53" s="57">
        <v>4</v>
      </c>
      <c r="H53" s="56">
        <v>5</v>
      </c>
      <c r="I53" s="55">
        <v>6</v>
      </c>
      <c r="J53" s="55">
        <v>7</v>
      </c>
      <c r="K53" s="54">
        <v>8</v>
      </c>
      <c r="L53" s="36"/>
      <c r="O53" s="43"/>
      <c r="P53" s="43"/>
      <c r="Q53" s="43"/>
    </row>
    <row r="54" spans="4:17" s="39" customFormat="1" ht="50.5" customHeight="1" x14ac:dyDescent="0.15">
      <c r="D54" s="82"/>
      <c r="E54" s="47" t="s">
        <v>159</v>
      </c>
      <c r="F54" s="40">
        <v>4</v>
      </c>
      <c r="G54" s="56">
        <v>5</v>
      </c>
      <c r="H54" s="55">
        <v>6</v>
      </c>
      <c r="I54" s="55">
        <v>7</v>
      </c>
      <c r="J54" s="54">
        <v>8</v>
      </c>
      <c r="K54" s="54">
        <v>9</v>
      </c>
      <c r="L54" s="36"/>
      <c r="M54" s="51"/>
      <c r="O54" s="43"/>
      <c r="P54" s="43"/>
      <c r="Q54" s="43"/>
    </row>
    <row r="55" spans="4:17" s="39" customFormat="1" ht="50.5" customHeight="1" x14ac:dyDescent="0.15">
      <c r="D55" s="83"/>
      <c r="E55" s="47" t="s">
        <v>163</v>
      </c>
      <c r="F55" s="40">
        <v>5</v>
      </c>
      <c r="G55" s="55">
        <v>6</v>
      </c>
      <c r="H55" s="55">
        <v>7</v>
      </c>
      <c r="I55" s="54">
        <v>8</v>
      </c>
      <c r="J55" s="54">
        <v>9</v>
      </c>
      <c r="K55" s="54">
        <v>10</v>
      </c>
      <c r="L55" s="36"/>
      <c r="O55" s="43"/>
      <c r="P55" s="43"/>
      <c r="Q55" s="43"/>
    </row>
    <row r="56" spans="4:17" s="58" customFormat="1" ht="50.5" customHeight="1" x14ac:dyDescent="0.15">
      <c r="D56" s="1"/>
      <c r="E56" s="1"/>
      <c r="F56" s="1"/>
      <c r="G56" s="1"/>
      <c r="L56" s="1"/>
      <c r="O56" s="59"/>
      <c r="P56" s="59"/>
      <c r="Q56" s="59"/>
    </row>
  </sheetData>
  <mergeCells count="50">
    <mergeCell ref="B13:C13"/>
    <mergeCell ref="E13:G13"/>
    <mergeCell ref="I13:O13"/>
    <mergeCell ref="B2:B5"/>
    <mergeCell ref="C2:M5"/>
    <mergeCell ref="N4:O5"/>
    <mergeCell ref="B7:O7"/>
    <mergeCell ref="B9:O9"/>
    <mergeCell ref="B14:B15"/>
    <mergeCell ref="C14:C15"/>
    <mergeCell ref="E14:E15"/>
    <mergeCell ref="F14:G15"/>
    <mergeCell ref="I14:I15"/>
    <mergeCell ref="K14:K15"/>
    <mergeCell ref="L14:O15"/>
    <mergeCell ref="F16:G16"/>
    <mergeCell ref="L16:O16"/>
    <mergeCell ref="F17:G17"/>
    <mergeCell ref="L17:O17"/>
    <mergeCell ref="J14:J15"/>
    <mergeCell ref="B22:B23"/>
    <mergeCell ref="C22:E23"/>
    <mergeCell ref="G22:H22"/>
    <mergeCell ref="J22:O22"/>
    <mergeCell ref="J23:O23"/>
    <mergeCell ref="L18:O18"/>
    <mergeCell ref="L19:O19"/>
    <mergeCell ref="B21:E21"/>
    <mergeCell ref="G21:H21"/>
    <mergeCell ref="J21:O21"/>
    <mergeCell ref="B43:O43"/>
    <mergeCell ref="C24:E24"/>
    <mergeCell ref="C25:E25"/>
    <mergeCell ref="C26:E26"/>
    <mergeCell ref="C27:E27"/>
    <mergeCell ref="C28:E28"/>
    <mergeCell ref="C29:E29"/>
    <mergeCell ref="J29:J31"/>
    <mergeCell ref="M29:M30"/>
    <mergeCell ref="C30:E30"/>
    <mergeCell ref="C31:E31"/>
    <mergeCell ref="M32:M41"/>
    <mergeCell ref="D51:D55"/>
    <mergeCell ref="E45:K45"/>
    <mergeCell ref="M45:N45"/>
    <mergeCell ref="E46:K46"/>
    <mergeCell ref="E47:F47"/>
    <mergeCell ref="E48:F48"/>
    <mergeCell ref="E49:E50"/>
    <mergeCell ref="F49:F5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EDDC7-6DDF-5644-A4BC-67F8A354C333}">
  <dimension ref="A1:X30"/>
  <sheetViews>
    <sheetView tabSelected="1" topLeftCell="L15" workbookViewId="0">
      <selection activeCell="X3" sqref="X3"/>
    </sheetView>
  </sheetViews>
  <sheetFormatPr baseColWidth="10" defaultColWidth="11.5" defaultRowHeight="11.25" customHeight="1" zeroHeight="1" x14ac:dyDescent="0.15"/>
  <cols>
    <col min="1" max="1" width="5.83203125" style="1" customWidth="1"/>
    <col min="2" max="2" width="4.5" style="1" customWidth="1"/>
    <col min="3" max="3" width="4.33203125" style="1" customWidth="1"/>
    <col min="4" max="4" width="4.1640625" style="1" customWidth="1"/>
    <col min="5" max="5" width="6" style="1" customWidth="1"/>
    <col min="6" max="6" width="4.6640625" style="1" customWidth="1"/>
    <col min="7" max="7" width="35" style="1" customWidth="1"/>
    <col min="8" max="8" width="30.83203125" style="1" customWidth="1"/>
    <col min="9" max="11" width="6.5" style="1" customWidth="1"/>
    <col min="12" max="12" width="11.5" style="1"/>
    <col min="13" max="13" width="8.6640625" style="1" customWidth="1"/>
    <col min="14" max="14" width="28.1640625" style="1" customWidth="1"/>
    <col min="15" max="15" width="7.5" style="1" customWidth="1"/>
    <col min="16" max="17" width="5.83203125" style="1" customWidth="1"/>
    <col min="18" max="18" width="6.6640625" style="1" customWidth="1"/>
    <col min="19" max="19" width="10.1640625" style="1" customWidth="1"/>
    <col min="20" max="20" width="9.5" style="26" customWidth="1"/>
    <col min="21" max="21" width="16.1640625" style="26" customWidth="1"/>
    <col min="22" max="22" width="20.33203125" style="1" customWidth="1"/>
    <col min="23" max="23" width="13.5" style="1" customWidth="1"/>
    <col min="24" max="24" width="11.5" style="1"/>
    <col min="25" max="25" width="4.1640625" style="1" customWidth="1"/>
    <col min="26" max="16384" width="11.5" style="1"/>
  </cols>
  <sheetData>
    <row r="1" spans="1:24" ht="11" x14ac:dyDescent="0.15">
      <c r="B1" s="2"/>
      <c r="C1" s="2"/>
      <c r="D1" s="2"/>
      <c r="E1" s="2"/>
      <c r="F1" s="2"/>
      <c r="G1" s="2"/>
      <c r="H1" s="2"/>
      <c r="I1" s="2"/>
      <c r="J1" s="2"/>
      <c r="K1" s="2"/>
      <c r="L1" s="2"/>
      <c r="M1" s="2"/>
      <c r="N1" s="2"/>
      <c r="O1" s="2"/>
      <c r="P1" s="2"/>
      <c r="Q1" s="2"/>
      <c r="R1" s="2"/>
      <c r="S1" s="2"/>
      <c r="T1" s="2"/>
      <c r="U1" s="2"/>
      <c r="V1" s="2"/>
      <c r="W1" s="2"/>
      <c r="X1" s="2"/>
    </row>
    <row r="2" spans="1:24" s="5" customFormat="1" ht="14" x14ac:dyDescent="0.15">
      <c r="A2" s="1"/>
      <c r="B2" s="113" t="s">
        <v>15</v>
      </c>
      <c r="C2" s="114"/>
      <c r="D2" s="114"/>
      <c r="E2" s="114"/>
      <c r="F2" s="115"/>
      <c r="G2" s="119" t="s">
        <v>194</v>
      </c>
      <c r="H2" s="120"/>
      <c r="I2" s="120"/>
      <c r="J2" s="120"/>
      <c r="K2" s="120"/>
      <c r="L2" s="120"/>
      <c r="M2" s="120"/>
      <c r="N2" s="120"/>
      <c r="O2" s="120"/>
      <c r="P2" s="120"/>
      <c r="Q2" s="120"/>
      <c r="R2" s="120"/>
      <c r="S2" s="120"/>
      <c r="T2" s="120"/>
      <c r="U2" s="120"/>
      <c r="V2" s="121"/>
      <c r="W2" s="3" t="s">
        <v>195</v>
      </c>
      <c r="X2" s="4">
        <v>4</v>
      </c>
    </row>
    <row r="3" spans="1:24" s="5" customFormat="1" ht="16.5" customHeight="1" x14ac:dyDescent="0.15">
      <c r="A3" s="1"/>
      <c r="B3" s="116"/>
      <c r="C3" s="117"/>
      <c r="D3" s="117"/>
      <c r="E3" s="117"/>
      <c r="F3" s="118"/>
      <c r="G3" s="122"/>
      <c r="H3" s="123"/>
      <c r="I3" s="123"/>
      <c r="J3" s="123"/>
      <c r="K3" s="123"/>
      <c r="L3" s="123"/>
      <c r="M3" s="123"/>
      <c r="N3" s="123"/>
      <c r="O3" s="123"/>
      <c r="P3" s="123"/>
      <c r="Q3" s="123"/>
      <c r="R3" s="123"/>
      <c r="S3" s="123"/>
      <c r="T3" s="123"/>
      <c r="U3" s="123"/>
      <c r="V3" s="124"/>
      <c r="W3" s="3" t="s">
        <v>196</v>
      </c>
      <c r="X3" s="6">
        <v>46008</v>
      </c>
    </row>
    <row r="4" spans="1:24" s="5" customFormat="1" ht="14" x14ac:dyDescent="0.15">
      <c r="A4" s="1"/>
      <c r="B4" s="125" t="s">
        <v>197</v>
      </c>
      <c r="C4" s="126"/>
      <c r="D4" s="126"/>
      <c r="E4" s="126"/>
      <c r="F4" s="126"/>
      <c r="G4" s="126"/>
      <c r="H4" s="126"/>
      <c r="I4" s="126"/>
      <c r="J4" s="126"/>
      <c r="K4" s="126"/>
      <c r="L4" s="126"/>
      <c r="M4" s="126"/>
      <c r="N4" s="126"/>
      <c r="O4" s="126"/>
      <c r="P4" s="126"/>
      <c r="Q4" s="126"/>
      <c r="R4" s="126"/>
      <c r="S4" s="126"/>
      <c r="T4" s="126"/>
      <c r="U4" s="126"/>
      <c r="V4" s="126"/>
      <c r="W4" s="126"/>
      <c r="X4" s="127"/>
    </row>
    <row r="5" spans="1:24" s="5" customFormat="1" ht="14" x14ac:dyDescent="0.15">
      <c r="A5" s="7"/>
      <c r="B5" s="128" t="s">
        <v>198</v>
      </c>
      <c r="C5" s="128" t="s">
        <v>27</v>
      </c>
      <c r="D5" s="128" t="s">
        <v>31</v>
      </c>
      <c r="E5" s="128" t="s">
        <v>34</v>
      </c>
      <c r="F5" s="128" t="s">
        <v>37</v>
      </c>
      <c r="G5" s="110" t="s">
        <v>40</v>
      </c>
      <c r="H5" s="110" t="s">
        <v>43</v>
      </c>
      <c r="I5" s="128" t="s">
        <v>46</v>
      </c>
      <c r="J5" s="128" t="s">
        <v>49</v>
      </c>
      <c r="K5" s="128" t="s">
        <v>52</v>
      </c>
      <c r="L5" s="128" t="s">
        <v>55</v>
      </c>
      <c r="M5" s="128" t="s">
        <v>57</v>
      </c>
      <c r="N5" s="110" t="s">
        <v>60</v>
      </c>
      <c r="O5" s="110" t="s">
        <v>199</v>
      </c>
      <c r="P5" s="110"/>
      <c r="Q5" s="110"/>
      <c r="R5" s="110"/>
      <c r="S5" s="111" t="s">
        <v>71</v>
      </c>
      <c r="T5" s="111" t="s">
        <v>74</v>
      </c>
      <c r="U5" s="108" t="s">
        <v>76</v>
      </c>
      <c r="V5" s="108" t="s">
        <v>79</v>
      </c>
      <c r="W5" s="110" t="s">
        <v>200</v>
      </c>
      <c r="X5" s="110"/>
    </row>
    <row r="6" spans="1:24" s="5" customFormat="1" ht="55" x14ac:dyDescent="0.15">
      <c r="A6" s="7"/>
      <c r="B6" s="128"/>
      <c r="C6" s="128"/>
      <c r="D6" s="128"/>
      <c r="E6" s="128"/>
      <c r="F6" s="128"/>
      <c r="G6" s="110"/>
      <c r="H6" s="110"/>
      <c r="I6" s="128"/>
      <c r="J6" s="128"/>
      <c r="K6" s="128"/>
      <c r="L6" s="128"/>
      <c r="M6" s="128"/>
      <c r="N6" s="110"/>
      <c r="O6" s="8" t="s">
        <v>46</v>
      </c>
      <c r="P6" s="8" t="s">
        <v>49</v>
      </c>
      <c r="Q6" s="8" t="s">
        <v>52</v>
      </c>
      <c r="R6" s="8" t="s">
        <v>55</v>
      </c>
      <c r="S6" s="112"/>
      <c r="T6" s="112"/>
      <c r="U6" s="109"/>
      <c r="V6" s="109"/>
      <c r="W6" s="10" t="s">
        <v>82</v>
      </c>
      <c r="X6" s="9" t="s">
        <v>85</v>
      </c>
    </row>
    <row r="7" spans="1:24" s="16" customFormat="1" ht="142" hidden="1" x14ac:dyDescent="0.15">
      <c r="A7" s="11" t="s">
        <v>201</v>
      </c>
      <c r="B7" s="12" t="s">
        <v>202</v>
      </c>
      <c r="C7" s="13" t="s">
        <v>203</v>
      </c>
      <c r="D7" s="13" t="s">
        <v>204</v>
      </c>
      <c r="E7" s="13" t="s">
        <v>204</v>
      </c>
      <c r="F7" s="13" t="s">
        <v>204</v>
      </c>
      <c r="G7" s="12" t="s">
        <v>205</v>
      </c>
      <c r="H7" s="12" t="s">
        <v>205</v>
      </c>
      <c r="I7" s="13" t="s">
        <v>204</v>
      </c>
      <c r="J7" s="13" t="s">
        <v>204</v>
      </c>
      <c r="K7" s="14" t="s">
        <v>206</v>
      </c>
      <c r="L7" s="14" t="s">
        <v>206</v>
      </c>
      <c r="M7" s="13" t="s">
        <v>204</v>
      </c>
      <c r="N7" s="12" t="s">
        <v>205</v>
      </c>
      <c r="O7" s="13" t="s">
        <v>204</v>
      </c>
      <c r="P7" s="13" t="s">
        <v>204</v>
      </c>
      <c r="Q7" s="14" t="s">
        <v>206</v>
      </c>
      <c r="R7" s="14" t="s">
        <v>206</v>
      </c>
      <c r="S7" s="13" t="s">
        <v>204</v>
      </c>
      <c r="T7" s="13" t="s">
        <v>204</v>
      </c>
      <c r="U7" s="12" t="s">
        <v>205</v>
      </c>
      <c r="V7" s="12" t="s">
        <v>205</v>
      </c>
      <c r="W7" s="15" t="s">
        <v>205</v>
      </c>
      <c r="X7" s="13" t="s">
        <v>204</v>
      </c>
    </row>
    <row r="8" spans="1:24" s="17" customFormat="1" ht="130" x14ac:dyDescent="0.15">
      <c r="B8" s="18">
        <v>1</v>
      </c>
      <c r="C8" s="19" t="s">
        <v>102</v>
      </c>
      <c r="D8" s="19" t="s">
        <v>112</v>
      </c>
      <c r="E8" s="19" t="s">
        <v>121</v>
      </c>
      <c r="F8" s="19" t="s">
        <v>149</v>
      </c>
      <c r="G8" s="20" t="s">
        <v>207</v>
      </c>
      <c r="H8" s="20" t="s">
        <v>208</v>
      </c>
      <c r="I8" s="19" t="s">
        <v>209</v>
      </c>
      <c r="J8" s="19" t="s">
        <v>210</v>
      </c>
      <c r="K8" s="21">
        <f>IFERROR(MID(I8,1,1)+MID(J8,1,1),"")</f>
        <v>6</v>
      </c>
      <c r="L8" s="22" t="str">
        <f>IF(K8="","",IF(OR(K8=2,K8=3,K8=4),'[1]TABLAS DE VALORACION'!$N$50,IF(K8=5,'[1]TABLAS DE VALORACION'!$N$49,IF(OR(K8=6,K8=7),'[1]TABLAS DE VALORACION'!$N$48,IF(OR(K8=8,K8=9,K8=10),'[1]TABLAS DE VALORACION'!$N$47)))))</f>
        <v>Riesgo Alto</v>
      </c>
      <c r="M8" s="18" t="s">
        <v>169</v>
      </c>
      <c r="N8" s="18" t="s">
        <v>211</v>
      </c>
      <c r="O8" s="19" t="s">
        <v>212</v>
      </c>
      <c r="P8" s="19" t="s">
        <v>210</v>
      </c>
      <c r="Q8" s="22">
        <f t="shared" ref="Q8:Q20" si="0">IFERROR(MID(O8,1,1)+MID(P8,1,1),"")</f>
        <v>5</v>
      </c>
      <c r="R8" s="22" t="str">
        <f>IF(Q8="","",IF(OR(Q8=2,Q8=3,Q8=4),'[1]TABLAS DE VALORACION'!$N$50,IF(Q8=5,'[1]TABLAS DE VALORACION'!$N$49,IF(OR(Q8=6,Q8=7),'[1]TABLAS DE VALORACION'!$N$48,IF(OR(Q8=8,Q8=9,Q8=10),'[1]TABLAS DE VALORACION'!$N$47)))))</f>
        <v>Riesgo Medio</v>
      </c>
      <c r="S8" s="18" t="s">
        <v>29</v>
      </c>
      <c r="T8" s="18" t="s">
        <v>166</v>
      </c>
      <c r="U8" s="23" t="s">
        <v>213</v>
      </c>
      <c r="V8" s="23" t="s">
        <v>214</v>
      </c>
      <c r="W8" s="24" t="s">
        <v>215</v>
      </c>
      <c r="X8" s="25" t="s">
        <v>182</v>
      </c>
    </row>
    <row r="9" spans="1:24" s="16" customFormat="1" ht="117" x14ac:dyDescent="0.15">
      <c r="B9" s="18">
        <v>2</v>
      </c>
      <c r="C9" s="19" t="s">
        <v>110</v>
      </c>
      <c r="D9" s="19" t="s">
        <v>112</v>
      </c>
      <c r="E9" s="19" t="s">
        <v>121</v>
      </c>
      <c r="F9" s="19" t="s">
        <v>149</v>
      </c>
      <c r="G9" s="20" t="s">
        <v>216</v>
      </c>
      <c r="H9" s="20" t="s">
        <v>217</v>
      </c>
      <c r="I9" s="19" t="s">
        <v>209</v>
      </c>
      <c r="J9" s="19" t="s">
        <v>218</v>
      </c>
      <c r="K9" s="21">
        <f t="shared" ref="K9:K18" si="1">IFERROR(MID(I9,1,1)+MID(J9,1,1),"")</f>
        <v>7</v>
      </c>
      <c r="L9" s="22" t="str">
        <f>IF(K9="","",IF(OR(K9=2,K9=3,K9=4),'[1]TABLAS DE VALORACION'!$N$50,IF(K9=5,'[1]TABLAS DE VALORACION'!$N$49,IF(OR(K9=6,K9=7),'[1]TABLAS DE VALORACION'!$N$48,IF(OR(K9=8,K9=9,K9=10),'[1]TABLAS DE VALORACION'!$N$47)))))</f>
        <v>Riesgo Alto</v>
      </c>
      <c r="M9" s="18" t="s">
        <v>172</v>
      </c>
      <c r="N9" s="18" t="s">
        <v>219</v>
      </c>
      <c r="O9" s="19" t="s">
        <v>212</v>
      </c>
      <c r="P9" s="19" t="s">
        <v>210</v>
      </c>
      <c r="Q9" s="22">
        <f t="shared" si="0"/>
        <v>5</v>
      </c>
      <c r="R9" s="22" t="str">
        <f>IF(Q9="","",IF(OR(Q9=2,Q9=3,Q9=4),'[1]TABLAS DE VALORACION'!$N$50,IF(Q9=5,'[1]TABLAS DE VALORACION'!$N$49,IF(OR(Q9=6,Q9=7),'[1]TABLAS DE VALORACION'!$N$48,IF(OR(Q9=8,Q9=9,Q9=10),'[1]TABLAS DE VALORACION'!$N$47)))))</f>
        <v>Riesgo Medio</v>
      </c>
      <c r="S9" s="18" t="s">
        <v>29</v>
      </c>
      <c r="T9" s="18" t="s">
        <v>172</v>
      </c>
      <c r="U9" s="23" t="s">
        <v>213</v>
      </c>
      <c r="V9" s="23" t="s">
        <v>214</v>
      </c>
      <c r="W9" s="24" t="s">
        <v>220</v>
      </c>
      <c r="X9" s="25" t="s">
        <v>182</v>
      </c>
    </row>
    <row r="10" spans="1:24" s="16" customFormat="1" ht="117" x14ac:dyDescent="0.15">
      <c r="B10" s="18">
        <v>3</v>
      </c>
      <c r="C10" s="19" t="s">
        <v>110</v>
      </c>
      <c r="D10" s="19" t="s">
        <v>112</v>
      </c>
      <c r="E10" s="19" t="s">
        <v>121</v>
      </c>
      <c r="F10" s="19" t="s">
        <v>149</v>
      </c>
      <c r="G10" s="20" t="s">
        <v>221</v>
      </c>
      <c r="H10" s="20" t="s">
        <v>222</v>
      </c>
      <c r="I10" s="19" t="s">
        <v>212</v>
      </c>
      <c r="J10" s="19" t="s">
        <v>218</v>
      </c>
      <c r="K10" s="21">
        <f t="shared" si="1"/>
        <v>6</v>
      </c>
      <c r="L10" s="22" t="str">
        <f>IF(K10="","",IF(OR(K10=2,K10=3,K10=4),'[1]TABLAS DE VALORACION'!$N$50,IF(K10=5,'[1]TABLAS DE VALORACION'!$N$49,IF(OR(K10=6,K10=7),'[1]TABLAS DE VALORACION'!$N$48,IF(OR(K10=8,K10=9,K10=10),'[1]TABLAS DE VALORACION'!$N$47)))))</f>
        <v>Riesgo Alto</v>
      </c>
      <c r="M10" s="18" t="s">
        <v>169</v>
      </c>
      <c r="N10" s="18" t="s">
        <v>223</v>
      </c>
      <c r="O10" s="19" t="s">
        <v>212</v>
      </c>
      <c r="P10" s="19" t="s">
        <v>210</v>
      </c>
      <c r="Q10" s="22">
        <f t="shared" si="0"/>
        <v>5</v>
      </c>
      <c r="R10" s="22" t="str">
        <f>IF(Q10="","",IF(OR(Q10=2,Q10=3,Q10=4),'[1]TABLAS DE VALORACION'!$N$50,IF(Q10=5,'[1]TABLAS DE VALORACION'!$N$49,IF(OR(Q10=6,Q10=7),'[1]TABLAS DE VALORACION'!$N$48,IF(OR(Q10=8,Q10=9,Q10=10),'[1]TABLAS DE VALORACION'!$N$47)))))</f>
        <v>Riesgo Medio</v>
      </c>
      <c r="S10" s="18" t="s">
        <v>29</v>
      </c>
      <c r="T10" s="18" t="s">
        <v>169</v>
      </c>
      <c r="U10" s="23" t="s">
        <v>213</v>
      </c>
      <c r="V10" s="23" t="s">
        <v>214</v>
      </c>
      <c r="W10" s="24" t="s">
        <v>224</v>
      </c>
      <c r="X10" s="25" t="s">
        <v>182</v>
      </c>
    </row>
    <row r="11" spans="1:24" s="16" customFormat="1" ht="63" x14ac:dyDescent="0.15">
      <c r="B11" s="18">
        <v>4</v>
      </c>
      <c r="C11" s="19" t="s">
        <v>110</v>
      </c>
      <c r="D11" s="19" t="s">
        <v>112</v>
      </c>
      <c r="E11" s="19" t="s">
        <v>121</v>
      </c>
      <c r="F11" s="19" t="s">
        <v>157</v>
      </c>
      <c r="G11" s="20" t="s">
        <v>225</v>
      </c>
      <c r="H11" s="20" t="s">
        <v>226</v>
      </c>
      <c r="I11" s="19" t="s">
        <v>212</v>
      </c>
      <c r="J11" s="19" t="s">
        <v>218</v>
      </c>
      <c r="K11" s="21">
        <f t="shared" si="1"/>
        <v>6</v>
      </c>
      <c r="L11" s="22" t="str">
        <f>IF(K11="","",IF(OR(K11=2,K11=3,K11=4),'[1]TABLAS DE VALORACION'!$N$50,IF(K11=5,'[1]TABLAS DE VALORACION'!$N$49,IF(OR(K11=6,K11=7),'[1]TABLAS DE VALORACION'!$N$48,IF(OR(K11=8,K11=9,K11=10),'[1]TABLAS DE VALORACION'!$N$47)))))</f>
        <v>Riesgo Alto</v>
      </c>
      <c r="M11" s="18" t="s">
        <v>169</v>
      </c>
      <c r="N11" s="18" t="s">
        <v>227</v>
      </c>
      <c r="O11" s="19" t="s">
        <v>228</v>
      </c>
      <c r="P11" s="19" t="s">
        <v>210</v>
      </c>
      <c r="Q11" s="22">
        <f t="shared" si="0"/>
        <v>4</v>
      </c>
      <c r="R11" s="22" t="str">
        <f>IF(Q11="","",IF(OR(Q11=2,Q11=3,Q11=4),'[1]TABLAS DE VALORACION'!$N$50,IF(Q11=5,'[1]TABLAS DE VALORACION'!$N$49,IF(OR(Q11=6,Q11=7),'[1]TABLAS DE VALORACION'!$N$48,IF(OR(Q11=8,Q11=9,Q11=10),'[1]TABLAS DE VALORACION'!$N$47)))))</f>
        <v>Riesgo Bajo</v>
      </c>
      <c r="S11" s="18" t="s">
        <v>29</v>
      </c>
      <c r="T11" s="18" t="s">
        <v>169</v>
      </c>
      <c r="U11" s="23" t="s">
        <v>213</v>
      </c>
      <c r="V11" s="23" t="s">
        <v>214</v>
      </c>
      <c r="W11" s="24" t="s">
        <v>229</v>
      </c>
      <c r="X11" s="25" t="s">
        <v>182</v>
      </c>
    </row>
    <row r="12" spans="1:24" s="16" customFormat="1" ht="104" x14ac:dyDescent="0.15">
      <c r="B12" s="18">
        <v>5</v>
      </c>
      <c r="C12" s="19" t="s">
        <v>102</v>
      </c>
      <c r="D12" s="19" t="s">
        <v>112</v>
      </c>
      <c r="E12" s="19" t="s">
        <v>121</v>
      </c>
      <c r="F12" s="19" t="s">
        <v>157</v>
      </c>
      <c r="G12" s="20" t="s">
        <v>230</v>
      </c>
      <c r="H12" s="20" t="s">
        <v>226</v>
      </c>
      <c r="I12" s="19" t="s">
        <v>228</v>
      </c>
      <c r="J12" s="19" t="s">
        <v>218</v>
      </c>
      <c r="K12" s="21">
        <f t="shared" si="1"/>
        <v>5</v>
      </c>
      <c r="L12" s="22" t="str">
        <f>IF(K12="","",IF(OR(K12=2,K12=3,K12=4),'[1]TABLAS DE VALORACION'!$N$50,IF(K12=5,'[1]TABLAS DE VALORACION'!$N$49,IF(OR(K12=6,K12=7),'[1]TABLAS DE VALORACION'!$N$48,IF(OR(K12=8,K12=9,K12=10),'[1]TABLAS DE VALORACION'!$N$47)))))</f>
        <v>Riesgo Medio</v>
      </c>
      <c r="M12" s="18" t="s">
        <v>169</v>
      </c>
      <c r="N12" s="18" t="s">
        <v>231</v>
      </c>
      <c r="O12" s="19" t="s">
        <v>228</v>
      </c>
      <c r="P12" s="19" t="s">
        <v>210</v>
      </c>
      <c r="Q12" s="22">
        <f t="shared" si="0"/>
        <v>4</v>
      </c>
      <c r="R12" s="22" t="str">
        <f>IF(Q12="","",IF(OR(Q12=2,Q12=3,Q12=4),'[1]TABLAS DE VALORACION'!$N$50,IF(Q12=5,'[1]TABLAS DE VALORACION'!$N$49,IF(OR(Q12=6,Q12=7),'[1]TABLAS DE VALORACION'!$N$48,IF(OR(Q12=8,Q12=9,Q12=10),'[1]TABLAS DE VALORACION'!$N$47)))))</f>
        <v>Riesgo Bajo</v>
      </c>
      <c r="S12" s="18" t="s">
        <v>29</v>
      </c>
      <c r="T12" s="18" t="s">
        <v>172</v>
      </c>
      <c r="U12" s="23" t="s">
        <v>213</v>
      </c>
      <c r="V12" s="23" t="s">
        <v>232</v>
      </c>
      <c r="W12" s="24" t="s">
        <v>229</v>
      </c>
      <c r="X12" s="25" t="s">
        <v>177</v>
      </c>
    </row>
    <row r="13" spans="1:24" s="16" customFormat="1" ht="58" x14ac:dyDescent="0.15">
      <c r="B13" s="18">
        <v>6</v>
      </c>
      <c r="C13" s="19" t="s">
        <v>110</v>
      </c>
      <c r="D13" s="19" t="s">
        <v>112</v>
      </c>
      <c r="E13" s="19" t="s">
        <v>121</v>
      </c>
      <c r="F13" s="19" t="s">
        <v>157</v>
      </c>
      <c r="G13" s="20" t="s">
        <v>233</v>
      </c>
      <c r="H13" s="20" t="s">
        <v>226</v>
      </c>
      <c r="I13" s="19" t="s">
        <v>209</v>
      </c>
      <c r="J13" s="19" t="s">
        <v>218</v>
      </c>
      <c r="K13" s="21">
        <f t="shared" si="1"/>
        <v>7</v>
      </c>
      <c r="L13" s="22" t="str">
        <f>IF(K13="","",IF(OR(K13=2,K13=3,K13=4),'[1]TABLAS DE VALORACION'!$N$50,IF(K13=5,'[1]TABLAS DE VALORACION'!$N$49,IF(OR(K13=6,K13=7),'[1]TABLAS DE VALORACION'!$N$48,IF(OR(K13=8,K13=9,K13=10),'[1]TABLAS DE VALORACION'!$N$47)))))</f>
        <v>Riesgo Alto</v>
      </c>
      <c r="M13" s="18" t="s">
        <v>169</v>
      </c>
      <c r="N13" s="18" t="s">
        <v>234</v>
      </c>
      <c r="O13" s="19" t="s">
        <v>228</v>
      </c>
      <c r="P13" s="19" t="s">
        <v>210</v>
      </c>
      <c r="Q13" s="22">
        <f t="shared" si="0"/>
        <v>4</v>
      </c>
      <c r="R13" s="22" t="str">
        <f>IF(Q13="","",IF(OR(Q13=2,Q13=3,Q13=4),'[1]TABLAS DE VALORACION'!$N$50,IF(Q13=5,'[1]TABLAS DE VALORACION'!$N$49,IF(OR(Q13=6,Q13=7),'[1]TABLAS DE VALORACION'!$N$48,IF(OR(Q13=8,Q13=9,Q13=10),'[1]TABLAS DE VALORACION'!$N$47)))))</f>
        <v>Riesgo Bajo</v>
      </c>
      <c r="S13" s="18" t="s">
        <v>29</v>
      </c>
      <c r="T13" s="18" t="s">
        <v>172</v>
      </c>
      <c r="U13" s="23" t="s">
        <v>213</v>
      </c>
      <c r="V13" s="23" t="s">
        <v>232</v>
      </c>
      <c r="W13" s="24" t="s">
        <v>229</v>
      </c>
      <c r="X13" s="25" t="s">
        <v>177</v>
      </c>
    </row>
    <row r="14" spans="1:24" s="16" customFormat="1" ht="65" x14ac:dyDescent="0.15">
      <c r="B14" s="18">
        <v>7</v>
      </c>
      <c r="C14" s="19" t="s">
        <v>102</v>
      </c>
      <c r="D14" s="19" t="s">
        <v>112</v>
      </c>
      <c r="E14" s="19" t="s">
        <v>121</v>
      </c>
      <c r="F14" s="19" t="s">
        <v>157</v>
      </c>
      <c r="G14" s="20" t="s">
        <v>235</v>
      </c>
      <c r="H14" s="20" t="s">
        <v>236</v>
      </c>
      <c r="I14" s="19" t="s">
        <v>212</v>
      </c>
      <c r="J14" s="19" t="s">
        <v>218</v>
      </c>
      <c r="K14" s="21">
        <f t="shared" si="1"/>
        <v>6</v>
      </c>
      <c r="L14" s="22" t="str">
        <f>IF(K14="","",IF(OR(K14=2,K14=3,K14=4),'[1]TABLAS DE VALORACION'!$N$50,IF(K14=5,'[1]TABLAS DE VALORACION'!$N$49,IF(OR(K14=6,K14=7),'[1]TABLAS DE VALORACION'!$N$48,IF(OR(K14=8,K14=9,K14=10),'[1]TABLAS DE VALORACION'!$N$47)))))</f>
        <v>Riesgo Alto</v>
      </c>
      <c r="M14" s="18" t="s">
        <v>169</v>
      </c>
      <c r="N14" s="18" t="s">
        <v>237</v>
      </c>
      <c r="O14" s="19" t="s">
        <v>228</v>
      </c>
      <c r="P14" s="19" t="s">
        <v>210</v>
      </c>
      <c r="Q14" s="22">
        <f t="shared" si="0"/>
        <v>4</v>
      </c>
      <c r="R14" s="22" t="str">
        <f>IF(Q14="","",IF(OR(Q14=2,Q14=3,Q14=4),'[1]TABLAS DE VALORACION'!$N$50,IF(Q14=5,'[1]TABLAS DE VALORACION'!$N$49,IF(OR(Q14=6,Q14=7),'[1]TABLAS DE VALORACION'!$N$48,IF(OR(Q14=8,Q14=9,Q14=10),'[1]TABLAS DE VALORACION'!$N$47)))))</f>
        <v>Riesgo Bajo</v>
      </c>
      <c r="S14" s="18" t="s">
        <v>29</v>
      </c>
      <c r="T14" s="18" t="s">
        <v>172</v>
      </c>
      <c r="U14" s="23" t="s">
        <v>213</v>
      </c>
      <c r="V14" s="23" t="s">
        <v>232</v>
      </c>
      <c r="W14" s="24" t="s">
        <v>229</v>
      </c>
      <c r="X14" s="25" t="s">
        <v>177</v>
      </c>
    </row>
    <row r="15" spans="1:24" ht="169" x14ac:dyDescent="0.15">
      <c r="A15" s="16"/>
      <c r="B15" s="18">
        <v>8</v>
      </c>
      <c r="C15" s="19" t="s">
        <v>102</v>
      </c>
      <c r="D15" s="19" t="s">
        <v>112</v>
      </c>
      <c r="E15" s="19" t="s">
        <v>121</v>
      </c>
      <c r="F15" s="19" t="s">
        <v>167</v>
      </c>
      <c r="G15" s="20" t="s">
        <v>238</v>
      </c>
      <c r="H15" s="20" t="s">
        <v>239</v>
      </c>
      <c r="I15" s="19" t="s">
        <v>212</v>
      </c>
      <c r="J15" s="19" t="s">
        <v>210</v>
      </c>
      <c r="K15" s="21">
        <f t="shared" si="1"/>
        <v>5</v>
      </c>
      <c r="L15" s="22" t="str">
        <f>IF(K15="","",IF(OR(K15=2,K15=3,K15=4),'[1]TABLAS DE VALORACION'!$N$50,IF(K15=5,'[1]TABLAS DE VALORACION'!$N$49,IF(OR(K15=6,K15=7),'[1]TABLAS DE VALORACION'!$N$48,IF(OR(K15=8,K15=9,K15=10),'[1]TABLAS DE VALORACION'!$N$47)))))</f>
        <v>Riesgo Medio</v>
      </c>
      <c r="M15" s="18" t="s">
        <v>169</v>
      </c>
      <c r="N15" s="18" t="s">
        <v>240</v>
      </c>
      <c r="O15" s="19" t="s">
        <v>228</v>
      </c>
      <c r="P15" s="19" t="s">
        <v>241</v>
      </c>
      <c r="Q15" s="22">
        <f t="shared" si="0"/>
        <v>3</v>
      </c>
      <c r="R15" s="22" t="str">
        <f>IF(Q15="","",IF(OR(Q15=2,Q15=3,Q15=4),'[1]TABLAS DE VALORACION'!$N$50,IF(Q15=5,'[1]TABLAS DE VALORACION'!$N$49,IF(OR(Q15=6,Q15=7),'[1]TABLAS DE VALORACION'!$N$48,IF(OR(Q15=8,Q15=9,Q15=10),'[1]TABLAS DE VALORACION'!$N$47)))))</f>
        <v>Riesgo Bajo</v>
      </c>
      <c r="S15" s="18" t="s">
        <v>29</v>
      </c>
      <c r="T15" s="18" t="s">
        <v>172</v>
      </c>
      <c r="U15" s="23" t="s">
        <v>213</v>
      </c>
      <c r="V15" s="23" t="s">
        <v>232</v>
      </c>
      <c r="W15" s="24" t="s">
        <v>242</v>
      </c>
      <c r="X15" s="25" t="s">
        <v>182</v>
      </c>
    </row>
    <row r="16" spans="1:24" ht="130" x14ac:dyDescent="0.15">
      <c r="A16" s="16"/>
      <c r="B16" s="18">
        <v>9</v>
      </c>
      <c r="C16" s="19" t="s">
        <v>110</v>
      </c>
      <c r="D16" s="19" t="s">
        <v>112</v>
      </c>
      <c r="E16" s="19" t="s">
        <v>121</v>
      </c>
      <c r="F16" s="19" t="s">
        <v>167</v>
      </c>
      <c r="G16" s="20" t="s">
        <v>243</v>
      </c>
      <c r="H16" s="20" t="s">
        <v>244</v>
      </c>
      <c r="I16" s="19" t="s">
        <v>209</v>
      </c>
      <c r="J16" s="19" t="s">
        <v>210</v>
      </c>
      <c r="K16" s="21">
        <f t="shared" si="1"/>
        <v>6</v>
      </c>
      <c r="L16" s="22" t="str">
        <f>IF(K16="","",IF(OR(K16=2,K16=3,K16=4),'[1]TABLAS DE VALORACION'!$N$50,IF(K16=5,'[1]TABLAS DE VALORACION'!$N$49,IF(OR(K16=6,K16=7),'[1]TABLAS DE VALORACION'!$N$48,IF(OR(K16=8,K16=9,K16=10),'[1]TABLAS DE VALORACION'!$N$47)))))</f>
        <v>Riesgo Alto</v>
      </c>
      <c r="M16" s="18" t="s">
        <v>169</v>
      </c>
      <c r="N16" s="18" t="s">
        <v>245</v>
      </c>
      <c r="O16" s="19" t="s">
        <v>246</v>
      </c>
      <c r="P16" s="19" t="s">
        <v>247</v>
      </c>
      <c r="Q16" s="22">
        <f t="shared" si="0"/>
        <v>5</v>
      </c>
      <c r="R16" s="22" t="str">
        <f>IF(Q16="","",IF(OR(Q16=2,Q16=3,Q16=4),'[1]TABLAS DE VALORACION'!$N$50,IF(Q16=5,'[1]TABLAS DE VALORACION'!$N$49,IF(OR(Q16=6,Q16=7),'[1]TABLAS DE VALORACION'!$N$48,IF(OR(Q16=8,Q16=9,Q16=10),'[1]TABLAS DE VALORACION'!$N$47)))))</f>
        <v>Riesgo Medio</v>
      </c>
      <c r="S16" s="18" t="s">
        <v>29</v>
      </c>
      <c r="T16" s="18" t="s">
        <v>172</v>
      </c>
      <c r="U16" s="23" t="s">
        <v>213</v>
      </c>
      <c r="V16" s="23" t="s">
        <v>214</v>
      </c>
      <c r="W16" s="24" t="s">
        <v>248</v>
      </c>
      <c r="X16" s="25" t="s">
        <v>182</v>
      </c>
    </row>
    <row r="17" spans="1:24" ht="169" x14ac:dyDescent="0.15">
      <c r="A17" s="16"/>
      <c r="B17" s="18">
        <v>10</v>
      </c>
      <c r="C17" s="19" t="s">
        <v>110</v>
      </c>
      <c r="D17" s="19" t="s">
        <v>104</v>
      </c>
      <c r="E17" s="19" t="s">
        <v>121</v>
      </c>
      <c r="F17" s="19" t="s">
        <v>149</v>
      </c>
      <c r="G17" s="20" t="s">
        <v>249</v>
      </c>
      <c r="H17" s="20" t="s">
        <v>250</v>
      </c>
      <c r="I17" s="19" t="s">
        <v>212</v>
      </c>
      <c r="J17" s="19" t="s">
        <v>210</v>
      </c>
      <c r="K17" s="21">
        <f t="shared" si="1"/>
        <v>5</v>
      </c>
      <c r="L17" s="22" t="str">
        <f>IF(K17="","",IF(OR(K17=2,K17=3,K17=4),'[1]TABLAS DE VALORACION'!$N$50,IF(K17=5,'[1]TABLAS DE VALORACION'!$N$49,IF(OR(K17=6,K17=7),'[1]TABLAS DE VALORACION'!$N$48,IF(OR(K17=8,K17=9,K17=10),'[1]TABLAS DE VALORACION'!$N$47)))))</f>
        <v>Riesgo Medio</v>
      </c>
      <c r="M17" s="18" t="s">
        <v>169</v>
      </c>
      <c r="N17" s="18" t="s">
        <v>251</v>
      </c>
      <c r="O17" s="19" t="s">
        <v>228</v>
      </c>
      <c r="P17" s="19" t="s">
        <v>241</v>
      </c>
      <c r="Q17" s="22">
        <f t="shared" si="0"/>
        <v>3</v>
      </c>
      <c r="R17" s="22" t="str">
        <f>IF(Q17="","",IF(OR(Q17=2,Q17=3,Q17=4),'[1]TABLAS DE VALORACION'!$N$50,IF(Q17=5,'[1]TABLAS DE VALORACION'!$N$49,IF(OR(Q17=6,Q17=7),'[1]TABLAS DE VALORACION'!$N$48,IF(OR(Q17=8,Q17=9,Q17=10),'[1]TABLAS DE VALORACION'!$N$47)))))</f>
        <v>Riesgo Bajo</v>
      </c>
      <c r="S17" s="18" t="s">
        <v>29</v>
      </c>
      <c r="T17" s="18" t="s">
        <v>169</v>
      </c>
      <c r="U17" s="23" t="s">
        <v>213</v>
      </c>
      <c r="V17" s="23" t="s">
        <v>232</v>
      </c>
      <c r="W17" s="24" t="s">
        <v>252</v>
      </c>
      <c r="X17" s="25" t="s">
        <v>182</v>
      </c>
    </row>
    <row r="18" spans="1:24" ht="67" x14ac:dyDescent="0.15">
      <c r="A18" s="16"/>
      <c r="B18" s="18">
        <v>11</v>
      </c>
      <c r="C18" s="19" t="s">
        <v>110</v>
      </c>
      <c r="D18" s="19" t="s">
        <v>104</v>
      </c>
      <c r="E18" s="19" t="s">
        <v>121</v>
      </c>
      <c r="F18" s="19" t="s">
        <v>149</v>
      </c>
      <c r="G18" s="20" t="s">
        <v>253</v>
      </c>
      <c r="H18" s="20" t="s">
        <v>254</v>
      </c>
      <c r="I18" s="19" t="s">
        <v>209</v>
      </c>
      <c r="J18" s="19" t="s">
        <v>241</v>
      </c>
      <c r="K18" s="21">
        <f t="shared" si="1"/>
        <v>5</v>
      </c>
      <c r="L18" s="22" t="str">
        <f>IF(K18="","",IF(OR(K18=2,K18=3,K18=4),'[1]TABLAS DE VALORACION'!$N$50,IF(K18=5,'[1]TABLAS DE VALORACION'!$N$49,IF(OR(K18=6,K18=7),'[1]TABLAS DE VALORACION'!$N$48,IF(OR(K18=8,K18=9,K18=10),'[1]TABLAS DE VALORACION'!$N$47)))))</f>
        <v>Riesgo Medio</v>
      </c>
      <c r="M18" s="18" t="s">
        <v>172</v>
      </c>
      <c r="N18" s="18" t="s">
        <v>255</v>
      </c>
      <c r="O18" s="19" t="s">
        <v>212</v>
      </c>
      <c r="P18" s="19" t="s">
        <v>247</v>
      </c>
      <c r="Q18" s="22">
        <f t="shared" si="0"/>
        <v>3</v>
      </c>
      <c r="R18" s="22" t="str">
        <f>IF(Q18="","",IF(OR(Q18=2,Q18=3,Q18=4),'[1]TABLAS DE VALORACION'!$N$50,IF(Q18=5,'[1]TABLAS DE VALORACION'!$N$49,IF(OR(Q18=6,Q18=7),'[1]TABLAS DE VALORACION'!$N$48,IF(OR(Q18=8,Q18=9,Q18=10),'[1]TABLAS DE VALORACION'!$N$47)))))</f>
        <v>Riesgo Bajo</v>
      </c>
      <c r="S18" s="18" t="s">
        <v>29</v>
      </c>
      <c r="T18" s="18" t="s">
        <v>172</v>
      </c>
      <c r="U18" s="29" t="s">
        <v>213</v>
      </c>
      <c r="V18" s="23" t="s">
        <v>214</v>
      </c>
      <c r="W18" s="24" t="s">
        <v>256</v>
      </c>
      <c r="X18" s="25" t="s">
        <v>182</v>
      </c>
    </row>
    <row r="19" spans="1:24" ht="67" x14ac:dyDescent="0.15">
      <c r="A19" s="16"/>
      <c r="B19" s="18">
        <v>12</v>
      </c>
      <c r="C19" s="19" t="s">
        <v>102</v>
      </c>
      <c r="D19" s="19" t="s">
        <v>112</v>
      </c>
      <c r="E19" s="19" t="s">
        <v>121</v>
      </c>
      <c r="F19" s="19" t="s">
        <v>149</v>
      </c>
      <c r="G19" s="20" t="s">
        <v>257</v>
      </c>
      <c r="H19" s="20" t="s">
        <v>258</v>
      </c>
      <c r="I19" s="19" t="s">
        <v>212</v>
      </c>
      <c r="J19" s="19" t="s">
        <v>259</v>
      </c>
      <c r="K19" s="21">
        <v>7</v>
      </c>
      <c r="L19" s="22" t="s">
        <v>189</v>
      </c>
      <c r="M19" s="18" t="s">
        <v>169</v>
      </c>
      <c r="N19" s="18" t="s">
        <v>260</v>
      </c>
      <c r="O19" s="19" t="s">
        <v>228</v>
      </c>
      <c r="P19" s="19" t="s">
        <v>218</v>
      </c>
      <c r="Q19" s="22">
        <f t="shared" si="0"/>
        <v>5</v>
      </c>
      <c r="R19" s="22" t="str">
        <f>IF(Q19="","",IF(OR(Q19=2,Q19=3,Q19=4),'[1]TABLAS DE VALORACION'!$N$50,IF(Q19=5,'[1]TABLAS DE VALORACION'!$N$49,IF(OR(Q19=6,Q19=7),'[1]TABLAS DE VALORACION'!$N$48,IF(OR(Q19=8,Q19=9,Q19=10),'[1]TABLAS DE VALORACION'!$N$47)))))</f>
        <v>Riesgo Medio</v>
      </c>
      <c r="S19" s="18" t="s">
        <v>29</v>
      </c>
      <c r="T19" s="18" t="s">
        <v>166</v>
      </c>
      <c r="U19" s="29" t="s">
        <v>213</v>
      </c>
      <c r="V19" s="23" t="s">
        <v>232</v>
      </c>
      <c r="W19" s="24" t="s">
        <v>261</v>
      </c>
      <c r="X19" s="25" t="s">
        <v>182</v>
      </c>
    </row>
    <row r="20" spans="1:24" ht="169" x14ac:dyDescent="0.15">
      <c r="A20" s="16"/>
      <c r="B20" s="18">
        <v>13</v>
      </c>
      <c r="C20" s="19" t="s">
        <v>110</v>
      </c>
      <c r="D20" s="19" t="s">
        <v>112</v>
      </c>
      <c r="E20" s="19" t="s">
        <v>121</v>
      </c>
      <c r="F20" s="19" t="s">
        <v>149</v>
      </c>
      <c r="G20" s="20" t="s">
        <v>262</v>
      </c>
      <c r="H20" s="20" t="s">
        <v>263</v>
      </c>
      <c r="I20" s="19" t="s">
        <v>209</v>
      </c>
      <c r="J20" s="19" t="s">
        <v>210</v>
      </c>
      <c r="K20" s="21">
        <v>6</v>
      </c>
      <c r="L20" s="22" t="s">
        <v>189</v>
      </c>
      <c r="M20" s="18" t="s">
        <v>169</v>
      </c>
      <c r="N20" s="18" t="s">
        <v>264</v>
      </c>
      <c r="O20" s="19" t="s">
        <v>212</v>
      </c>
      <c r="P20" s="19" t="s">
        <v>241</v>
      </c>
      <c r="Q20" s="22">
        <f t="shared" si="0"/>
        <v>4</v>
      </c>
      <c r="R20" s="22" t="str">
        <f>IF(Q20="","",IF(OR(Q20=2,Q20=3,Q20=4),'[1]TABLAS DE VALORACION'!$N$50,IF(Q20=5,'[1]TABLAS DE VALORACION'!$N$49,IF(OR(Q20=6,Q20=7),'[1]TABLAS DE VALORACION'!$N$48,IF(OR(Q20=8,Q20=9,Q20=10),'[1]TABLAS DE VALORACION'!$N$47)))))</f>
        <v>Riesgo Bajo</v>
      </c>
      <c r="S20" s="18" t="s">
        <v>29</v>
      </c>
      <c r="T20" s="28" t="s">
        <v>166</v>
      </c>
      <c r="U20" s="29" t="s">
        <v>213</v>
      </c>
      <c r="V20" s="23" t="s">
        <v>232</v>
      </c>
      <c r="W20" s="24" t="s">
        <v>265</v>
      </c>
      <c r="X20" s="25" t="s">
        <v>176</v>
      </c>
    </row>
    <row r="21" spans="1:24" ht="91" x14ac:dyDescent="0.15">
      <c r="A21" s="16"/>
      <c r="B21" s="18">
        <v>14</v>
      </c>
      <c r="C21" s="19" t="s">
        <v>110</v>
      </c>
      <c r="D21" s="19" t="s">
        <v>112</v>
      </c>
      <c r="E21" s="19" t="s">
        <v>121</v>
      </c>
      <c r="F21" s="19" t="s">
        <v>149</v>
      </c>
      <c r="G21" s="20" t="s">
        <v>266</v>
      </c>
      <c r="H21" s="20" t="s">
        <v>267</v>
      </c>
      <c r="I21" s="19" t="s">
        <v>209</v>
      </c>
      <c r="J21" s="19" t="s">
        <v>268</v>
      </c>
      <c r="K21" s="21">
        <v>5</v>
      </c>
      <c r="L21" s="22" t="s">
        <v>190</v>
      </c>
      <c r="M21" s="18" t="s">
        <v>172</v>
      </c>
      <c r="N21" s="18" t="s">
        <v>269</v>
      </c>
      <c r="O21" s="19" t="s">
        <v>228</v>
      </c>
      <c r="P21" s="19" t="s">
        <v>270</v>
      </c>
      <c r="Q21" s="22">
        <v>2</v>
      </c>
      <c r="R21" s="22" t="s">
        <v>192</v>
      </c>
      <c r="S21" s="18" t="s">
        <v>17</v>
      </c>
      <c r="T21" s="18" t="s">
        <v>172</v>
      </c>
      <c r="U21" s="23" t="s">
        <v>271</v>
      </c>
      <c r="V21" s="23" t="s">
        <v>232</v>
      </c>
      <c r="W21" s="24" t="s">
        <v>272</v>
      </c>
      <c r="X21" s="25" t="s">
        <v>182</v>
      </c>
    </row>
    <row r="22" spans="1:24" ht="182" x14ac:dyDescent="0.15">
      <c r="A22" s="16"/>
      <c r="B22" s="18">
        <v>15</v>
      </c>
      <c r="C22" s="19" t="s">
        <v>110</v>
      </c>
      <c r="D22" s="19" t="s">
        <v>112</v>
      </c>
      <c r="E22" s="19" t="s">
        <v>121</v>
      </c>
      <c r="F22" s="19" t="s">
        <v>149</v>
      </c>
      <c r="G22" s="20" t="s">
        <v>273</v>
      </c>
      <c r="H22" s="20" t="s">
        <v>274</v>
      </c>
      <c r="I22" s="19" t="s">
        <v>209</v>
      </c>
      <c r="J22" s="19" t="s">
        <v>275</v>
      </c>
      <c r="K22" s="21">
        <v>8</v>
      </c>
      <c r="L22" s="22" t="s">
        <v>187</v>
      </c>
      <c r="M22" s="18" t="s">
        <v>169</v>
      </c>
      <c r="N22" s="18" t="s">
        <v>276</v>
      </c>
      <c r="O22" s="19" t="s">
        <v>212</v>
      </c>
      <c r="P22" s="19" t="s">
        <v>277</v>
      </c>
      <c r="Q22" s="22">
        <v>5</v>
      </c>
      <c r="R22" s="22" t="s">
        <v>190</v>
      </c>
      <c r="S22" s="18" t="s">
        <v>29</v>
      </c>
      <c r="T22" s="18" t="s">
        <v>169</v>
      </c>
      <c r="U22" s="23" t="s">
        <v>278</v>
      </c>
      <c r="V22" s="23" t="s">
        <v>214</v>
      </c>
      <c r="W22" s="24" t="s">
        <v>279</v>
      </c>
      <c r="X22" s="25" t="s">
        <v>182</v>
      </c>
    </row>
    <row r="23" spans="1:24" ht="67" x14ac:dyDescent="0.15">
      <c r="A23" s="16"/>
      <c r="B23" s="18">
        <v>16</v>
      </c>
      <c r="C23" s="19" t="s">
        <v>110</v>
      </c>
      <c r="D23" s="19" t="s">
        <v>112</v>
      </c>
      <c r="E23" s="19" t="s">
        <v>121</v>
      </c>
      <c r="F23" s="19" t="s">
        <v>149</v>
      </c>
      <c r="G23" s="20" t="s">
        <v>280</v>
      </c>
      <c r="H23" s="20" t="s">
        <v>281</v>
      </c>
      <c r="I23" s="19" t="s">
        <v>209</v>
      </c>
      <c r="J23" s="19" t="s">
        <v>268</v>
      </c>
      <c r="K23" s="21">
        <v>5</v>
      </c>
      <c r="L23" s="22" t="s">
        <v>190</v>
      </c>
      <c r="M23" s="18" t="s">
        <v>172</v>
      </c>
      <c r="N23" s="18" t="s">
        <v>282</v>
      </c>
      <c r="O23" s="19" t="s">
        <v>228</v>
      </c>
      <c r="P23" s="19" t="s">
        <v>268</v>
      </c>
      <c r="Q23" s="22">
        <v>3</v>
      </c>
      <c r="R23" s="22" t="s">
        <v>192</v>
      </c>
      <c r="S23" s="18" t="s">
        <v>29</v>
      </c>
      <c r="T23" s="18" t="s">
        <v>169</v>
      </c>
      <c r="U23" s="23" t="s">
        <v>271</v>
      </c>
      <c r="V23" s="23" t="s">
        <v>214</v>
      </c>
      <c r="W23" s="24" t="s">
        <v>283</v>
      </c>
      <c r="X23" s="25" t="s">
        <v>176</v>
      </c>
    </row>
    <row r="24" spans="1:24" ht="104" x14ac:dyDescent="0.15">
      <c r="A24" s="16"/>
      <c r="B24" s="18">
        <v>17</v>
      </c>
      <c r="C24" s="19" t="s">
        <v>110</v>
      </c>
      <c r="D24" s="19" t="s">
        <v>112</v>
      </c>
      <c r="E24" s="19" t="s">
        <v>121</v>
      </c>
      <c r="F24" s="19" t="s">
        <v>149</v>
      </c>
      <c r="G24" s="20" t="s">
        <v>284</v>
      </c>
      <c r="H24" s="20" t="s">
        <v>285</v>
      </c>
      <c r="I24" s="19" t="s">
        <v>209</v>
      </c>
      <c r="J24" s="19" t="s">
        <v>277</v>
      </c>
      <c r="K24" s="21">
        <v>6</v>
      </c>
      <c r="L24" s="22" t="s">
        <v>189</v>
      </c>
      <c r="M24" s="18" t="s">
        <v>172</v>
      </c>
      <c r="N24" s="18" t="s">
        <v>286</v>
      </c>
      <c r="O24" s="19" t="s">
        <v>212</v>
      </c>
      <c r="P24" s="19" t="s">
        <v>268</v>
      </c>
      <c r="Q24" s="22">
        <v>4</v>
      </c>
      <c r="R24" s="22" t="s">
        <v>192</v>
      </c>
      <c r="S24" s="18" t="s">
        <v>29</v>
      </c>
      <c r="T24" s="18" t="s">
        <v>169</v>
      </c>
      <c r="U24" s="23" t="s">
        <v>278</v>
      </c>
      <c r="V24" s="23" t="s">
        <v>214</v>
      </c>
      <c r="W24" s="24" t="s">
        <v>287</v>
      </c>
      <c r="X24" s="30" t="s">
        <v>182</v>
      </c>
    </row>
    <row r="25" spans="1:24" ht="104" x14ac:dyDescent="0.15">
      <c r="A25" s="16"/>
      <c r="B25" s="18">
        <v>18</v>
      </c>
      <c r="C25" s="19" t="s">
        <v>102</v>
      </c>
      <c r="D25" s="19" t="s">
        <v>112</v>
      </c>
      <c r="E25" s="19" t="s">
        <v>121</v>
      </c>
      <c r="F25" s="19" t="s">
        <v>149</v>
      </c>
      <c r="G25" s="20" t="s">
        <v>288</v>
      </c>
      <c r="H25" s="20" t="s">
        <v>289</v>
      </c>
      <c r="I25" s="19" t="s">
        <v>209</v>
      </c>
      <c r="J25" s="19" t="s">
        <v>268</v>
      </c>
      <c r="K25" s="21">
        <v>5</v>
      </c>
      <c r="L25" s="22" t="s">
        <v>190</v>
      </c>
      <c r="M25" s="18" t="s">
        <v>172</v>
      </c>
      <c r="N25" s="18" t="s">
        <v>290</v>
      </c>
      <c r="O25" s="19" t="s">
        <v>212</v>
      </c>
      <c r="P25" s="19" t="s">
        <v>270</v>
      </c>
      <c r="Q25" s="22">
        <v>3</v>
      </c>
      <c r="R25" s="22" t="s">
        <v>192</v>
      </c>
      <c r="S25" s="18" t="s">
        <v>29</v>
      </c>
      <c r="T25" s="18" t="s">
        <v>169</v>
      </c>
      <c r="U25" s="23" t="s">
        <v>271</v>
      </c>
      <c r="V25" s="23" t="s">
        <v>232</v>
      </c>
      <c r="W25" s="24" t="s">
        <v>291</v>
      </c>
      <c r="X25" s="30" t="s">
        <v>182</v>
      </c>
    </row>
    <row r="26" spans="1:24" ht="117" x14ac:dyDescent="0.15">
      <c r="A26" s="16"/>
      <c r="B26" s="18">
        <v>19</v>
      </c>
      <c r="C26" s="19" t="s">
        <v>110</v>
      </c>
      <c r="D26" s="19" t="s">
        <v>112</v>
      </c>
      <c r="E26" s="19" t="s">
        <v>106</v>
      </c>
      <c r="F26" s="19" t="s">
        <v>140</v>
      </c>
      <c r="G26" s="20" t="s">
        <v>292</v>
      </c>
      <c r="H26" s="20" t="s">
        <v>281</v>
      </c>
      <c r="I26" s="19" t="s">
        <v>209</v>
      </c>
      <c r="J26" s="19" t="s">
        <v>275</v>
      </c>
      <c r="K26" s="21">
        <v>8</v>
      </c>
      <c r="L26" s="22" t="s">
        <v>187</v>
      </c>
      <c r="M26" s="18" t="s">
        <v>172</v>
      </c>
      <c r="N26" s="18" t="s">
        <v>293</v>
      </c>
      <c r="O26" s="19" t="s">
        <v>212</v>
      </c>
      <c r="P26" s="19" t="s">
        <v>277</v>
      </c>
      <c r="Q26" s="22">
        <v>5</v>
      </c>
      <c r="R26" s="22" t="s">
        <v>190</v>
      </c>
      <c r="S26" s="18" t="s">
        <v>29</v>
      </c>
      <c r="T26" s="18" t="s">
        <v>172</v>
      </c>
      <c r="U26" s="23" t="s">
        <v>271</v>
      </c>
      <c r="V26" s="23" t="s">
        <v>214</v>
      </c>
      <c r="W26" s="25" t="s">
        <v>294</v>
      </c>
      <c r="X26" s="30" t="s">
        <v>182</v>
      </c>
    </row>
    <row r="27" spans="1:24" ht="117" x14ac:dyDescent="0.15">
      <c r="A27" s="16"/>
      <c r="B27" s="18">
        <v>20</v>
      </c>
      <c r="C27" s="19" t="s">
        <v>110</v>
      </c>
      <c r="D27" s="19" t="s">
        <v>112</v>
      </c>
      <c r="E27" s="19" t="s">
        <v>121</v>
      </c>
      <c r="F27" s="19" t="s">
        <v>140</v>
      </c>
      <c r="G27" s="20" t="s">
        <v>295</v>
      </c>
      <c r="H27" s="20" t="s">
        <v>281</v>
      </c>
      <c r="I27" s="19" t="s">
        <v>209</v>
      </c>
      <c r="J27" s="19" t="s">
        <v>277</v>
      </c>
      <c r="K27" s="21">
        <v>6</v>
      </c>
      <c r="L27" s="22" t="s">
        <v>189</v>
      </c>
      <c r="M27" s="18" t="s">
        <v>169</v>
      </c>
      <c r="N27" s="18" t="s">
        <v>296</v>
      </c>
      <c r="O27" s="19" t="s">
        <v>212</v>
      </c>
      <c r="P27" s="19" t="s">
        <v>268</v>
      </c>
      <c r="Q27" s="22">
        <v>4</v>
      </c>
      <c r="R27" s="22" t="s">
        <v>192</v>
      </c>
      <c r="S27" s="18" t="s">
        <v>29</v>
      </c>
      <c r="T27" s="18" t="s">
        <v>169</v>
      </c>
      <c r="U27" s="23" t="s">
        <v>297</v>
      </c>
      <c r="V27" s="23" t="s">
        <v>214</v>
      </c>
      <c r="W27" s="25" t="s">
        <v>294</v>
      </c>
      <c r="X27" s="30" t="s">
        <v>182</v>
      </c>
    </row>
    <row r="28" spans="1:24" ht="117" x14ac:dyDescent="0.15">
      <c r="A28" s="16"/>
      <c r="B28" s="18">
        <v>21</v>
      </c>
      <c r="C28" s="19" t="s">
        <v>110</v>
      </c>
      <c r="D28" s="19" t="s">
        <v>112</v>
      </c>
      <c r="E28" s="19" t="s">
        <v>106</v>
      </c>
      <c r="F28" s="19" t="s">
        <v>140</v>
      </c>
      <c r="G28" s="20" t="s">
        <v>298</v>
      </c>
      <c r="H28" s="20" t="s">
        <v>281</v>
      </c>
      <c r="I28" s="19" t="s">
        <v>246</v>
      </c>
      <c r="J28" s="19" t="s">
        <v>275</v>
      </c>
      <c r="K28" s="21">
        <v>9</v>
      </c>
      <c r="L28" s="22" t="s">
        <v>187</v>
      </c>
      <c r="M28" s="18" t="s">
        <v>169</v>
      </c>
      <c r="N28" s="18" t="s">
        <v>299</v>
      </c>
      <c r="O28" s="19" t="s">
        <v>212</v>
      </c>
      <c r="P28" s="19" t="s">
        <v>277</v>
      </c>
      <c r="Q28" s="22">
        <v>5</v>
      </c>
      <c r="R28" s="22" t="s">
        <v>190</v>
      </c>
      <c r="S28" s="18" t="s">
        <v>29</v>
      </c>
      <c r="T28" s="18" t="s">
        <v>169</v>
      </c>
      <c r="U28" s="23" t="s">
        <v>297</v>
      </c>
      <c r="V28" s="23" t="s">
        <v>214</v>
      </c>
      <c r="W28" s="25" t="s">
        <v>294</v>
      </c>
      <c r="X28" s="30" t="s">
        <v>182</v>
      </c>
    </row>
    <row r="29" spans="1:24" ht="221" x14ac:dyDescent="0.15">
      <c r="A29" s="16"/>
      <c r="B29" s="18">
        <v>22</v>
      </c>
      <c r="C29" s="19" t="s">
        <v>102</v>
      </c>
      <c r="D29" s="19" t="s">
        <v>300</v>
      </c>
      <c r="E29" s="19" t="s">
        <v>121</v>
      </c>
      <c r="F29" s="19" t="s">
        <v>167</v>
      </c>
      <c r="G29" s="20" t="s">
        <v>301</v>
      </c>
      <c r="H29" s="20" t="s">
        <v>302</v>
      </c>
      <c r="I29" s="19" t="s">
        <v>212</v>
      </c>
      <c r="J29" s="19" t="s">
        <v>275</v>
      </c>
      <c r="K29" s="21">
        <v>7</v>
      </c>
      <c r="L29" s="22" t="s">
        <v>189</v>
      </c>
      <c r="M29" s="18" t="s">
        <v>166</v>
      </c>
      <c r="N29" s="18" t="s">
        <v>303</v>
      </c>
      <c r="O29" s="19" t="s">
        <v>228</v>
      </c>
      <c r="P29" s="19" t="s">
        <v>304</v>
      </c>
      <c r="Q29" s="22">
        <v>5</v>
      </c>
      <c r="R29" s="22" t="s">
        <v>190</v>
      </c>
      <c r="S29" s="18" t="s">
        <v>29</v>
      </c>
      <c r="T29" s="18" t="s">
        <v>169</v>
      </c>
      <c r="U29" s="23" t="s">
        <v>271</v>
      </c>
      <c r="V29" s="23" t="s">
        <v>214</v>
      </c>
      <c r="W29" s="25" t="s">
        <v>305</v>
      </c>
      <c r="X29" s="25" t="s">
        <v>176</v>
      </c>
    </row>
    <row r="30" spans="1:24" ht="14" x14ac:dyDescent="0.15">
      <c r="A30" s="16"/>
    </row>
  </sheetData>
  <mergeCells count="22">
    <mergeCell ref="B2:F3"/>
    <mergeCell ref="G2:V3"/>
    <mergeCell ref="B4:X4"/>
    <mergeCell ref="B5:B6"/>
    <mergeCell ref="C5:C6"/>
    <mergeCell ref="D5:D6"/>
    <mergeCell ref="E5:E6"/>
    <mergeCell ref="F5:F6"/>
    <mergeCell ref="G5:G6"/>
    <mergeCell ref="H5:H6"/>
    <mergeCell ref="W5:X5"/>
    <mergeCell ref="I5:I6"/>
    <mergeCell ref="J5:J6"/>
    <mergeCell ref="K5:K6"/>
    <mergeCell ref="L5:L6"/>
    <mergeCell ref="M5:M6"/>
    <mergeCell ref="V5:V6"/>
    <mergeCell ref="N5:N6"/>
    <mergeCell ref="O5:R5"/>
    <mergeCell ref="S5:S6"/>
    <mergeCell ref="T5:T6"/>
    <mergeCell ref="U5:U6"/>
  </mergeCells>
  <conditionalFormatting sqref="K8:K29 Q8:Q29">
    <cfRule type="cellIs" dxfId="13" priority="10" operator="between">
      <formula>8</formula>
      <formula>10</formula>
    </cfRule>
    <cfRule type="cellIs" dxfId="12" priority="11" operator="between">
      <formula>6</formula>
      <formula>7</formula>
    </cfRule>
    <cfRule type="cellIs" dxfId="11" priority="12" operator="equal">
      <formula>5</formula>
    </cfRule>
    <cfRule type="cellIs" dxfId="10" priority="13" operator="between">
      <formula>0</formula>
      <formula>1</formula>
    </cfRule>
    <cfRule type="cellIs" dxfId="9" priority="14" operator="between">
      <formula>2</formula>
      <formula>4</formula>
    </cfRule>
  </conditionalFormatting>
  <conditionalFormatting sqref="L8:L29 R8:R29">
    <cfRule type="expression" dxfId="8" priority="1">
      <formula>K8=10</formula>
    </cfRule>
    <cfRule type="expression" dxfId="7" priority="2">
      <formula>K8=9</formula>
    </cfRule>
    <cfRule type="expression" dxfId="6" priority="3">
      <formula>K8=7</formula>
    </cfRule>
    <cfRule type="expression" dxfId="5" priority="4">
      <formula>K8=4</formula>
    </cfRule>
    <cfRule type="expression" dxfId="4" priority="5">
      <formula>K8=3</formula>
    </cfRule>
    <cfRule type="expression" dxfId="3" priority="6">
      <formula>K8=8</formula>
    </cfRule>
    <cfRule type="expression" dxfId="2" priority="7">
      <formula>K8=6</formula>
    </cfRule>
    <cfRule type="expression" dxfId="1" priority="8">
      <formula>K8=5</formula>
    </cfRule>
    <cfRule type="expression" dxfId="0" priority="9">
      <formula>K8=2</formula>
    </cfRule>
  </conditionalFormatting>
  <dataValidations count="7">
    <dataValidation type="list" allowBlank="1" showInputMessage="1" showErrorMessage="1" sqref="E64:E1048576" xr:uid="{48FF51BA-A06C-F24B-AD0B-8DA206FC5750}">
      <formula1>TIPO</formula1>
    </dataValidation>
    <dataValidation type="list" allowBlank="1" showInputMessage="1" showErrorMessage="1" sqref="D64:D1048576" xr:uid="{76F14830-355F-184F-84EE-F1E432FB06FA}">
      <formula1>ETAPA</formula1>
    </dataValidation>
    <dataValidation type="list" allowBlank="1" showInputMessage="1" showErrorMessage="1" sqref="L64:L1048576" xr:uid="{716B01AC-4F01-0843-A5AE-5EA683C5D72C}">
      <formula1>ASIGNACIÓN</formula1>
    </dataValidation>
    <dataValidation type="list" allowBlank="1" showInputMessage="1" showErrorMessage="1" sqref="B64:B1048576" xr:uid="{9509BB4B-61FC-A940-A322-3D60D6D6F1A3}">
      <formula1>CLASE</formula1>
    </dataValidation>
    <dataValidation type="list" allowBlank="1" showInputMessage="1" showErrorMessage="1" sqref="C64:C1048576" xr:uid="{883F3023-03AD-8C4D-8644-ACB2DAB6621E}">
      <formula1>FUENTE</formula1>
    </dataValidation>
    <dataValidation type="list" allowBlank="1" showInputMessage="1" showErrorMessage="1" sqref="H64:H1048576 N64:N1048576 I8:I29 O8:O29" xr:uid="{83164269-9C43-6F48-A726-8795789961CE}">
      <formula1>"1=Raro,2=Imporbable,3=Posible,4=Probable,5=Casi cierto"</formula1>
    </dataValidation>
    <dataValidation type="list" allowBlank="1" showInputMessage="1" showErrorMessage="1" sqref="I64:I1048576 O64:O1048576 P8:P29 J8:J29" xr:uid="{A4F60DD1-4AE5-1B40-A4FB-8F3205284DAB}">
      <formula1>"1=Insignificante,2=Menor,3=Moderado,4=Mayor,5=Catastrófico"</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S4VS4DHNJYUQ-1683090431-11652680</_dlc_DocId>
    <_dlc_DocIdUrl xmlns="07df56aa-f336-4b80-aa61-75267864e9e7">
      <Url>https://icbfgob.sharepoint.com/sites/FS_DAB/_layouts/15/DocIdRedir.aspx?ID=S4VS4DHNJYUQ-1683090431-11652680</Url>
      <Description>S4VS4DHNJYUQ-1683090431-11652680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75730e7fff601d325705ca2206960b28">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dabc3033592798c42c0ff1a65acb330d"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C6FBF8-9442-4461-BF3E-B83847AEC2D6}">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2.xml><?xml version="1.0" encoding="utf-8"?>
<ds:datastoreItem xmlns:ds="http://schemas.openxmlformats.org/officeDocument/2006/customXml" ds:itemID="{4F32E1CC-377A-4E37-B742-FFA64F37CE53}">
  <ds:schemaRefs>
    <ds:schemaRef ds:uri="http://schemas.microsoft.com/sharepoint/v3/contenttype/forms"/>
  </ds:schemaRefs>
</ds:datastoreItem>
</file>

<file path=customXml/itemProps3.xml><?xml version="1.0" encoding="utf-8"?>
<ds:datastoreItem xmlns:ds="http://schemas.openxmlformats.org/officeDocument/2006/customXml" ds:itemID="{2DE393A3-C23B-4EB8-BFA5-DD721209E47C}">
  <ds:schemaRefs>
    <ds:schemaRef ds:uri="http://schemas.microsoft.com/sharepoint/events"/>
  </ds:schemaRefs>
</ds:datastoreItem>
</file>

<file path=customXml/itemProps4.xml><?xml version="1.0" encoding="utf-8"?>
<ds:datastoreItem xmlns:ds="http://schemas.openxmlformats.org/officeDocument/2006/customXml" ds:itemID="{C8F9E3BC-82A4-45D7-9C3B-0D5E4C7B8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TABLAS DE VALORACION</vt:lpstr>
      <vt:lpstr>ANEXO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Liliana Munoz Barajas</dc:creator>
  <cp:keywords/>
  <dc:description/>
  <cp:lastModifiedBy>NICOLAS GUZMAN</cp:lastModifiedBy>
  <cp:revision/>
  <dcterms:created xsi:type="dcterms:W3CDTF">2025-12-15T23:05:59Z</dcterms:created>
  <dcterms:modified xsi:type="dcterms:W3CDTF">2025-12-31T00:19:44Z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e2c11a8b-b8c0-4b83-943f-3f587d5ef543</vt:lpwstr>
  </property>
  <property fmtid="{D5CDD505-2E9C-101B-9397-08002B2CF9AE}" pid="4" name="MediaServiceImageTags">
    <vt:lpwstr/>
  </property>
</Properties>
</file>